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SO01_el instalace - MeS Z..." sheetId="2" r:id="rId2"/>
    <sheet name="Pokyny pro vyplnění" sheetId="3" r:id="rId3"/>
  </sheets>
  <definedNames>
    <definedName name="_xlnm.Print_Area" localSheetId="0">'Rekapitulace stavby'!$D$4:$AO$33,'Rekapitulace stavby'!$C$39:$AQ$53</definedName>
    <definedName name="_xlnm.Print_Titles" localSheetId="0">'Rekapitulace stavby'!$49:$49</definedName>
    <definedName name="_xlnm._FilterDatabase" localSheetId="1" hidden="1">'SO01_el instalace - MeS Z...'!$C$78:$K$220</definedName>
    <definedName name="_xlnm.Print_Area" localSheetId="1">'SO01_el instalace - MeS Z...'!$C$4:$J$36,'SO01_el instalace - MeS Z...'!$C$42:$J$60,'SO01_el instalace - MeS Z...'!$C$66:$K$220</definedName>
    <definedName name="_xlnm.Print_Titles" localSheetId="1">'SO01_el instalace - MeS Z...'!$78:$78</definedName>
    <definedName name="_xlnm.Print_Area" localSheetId="2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2"/>
  <c r="AX52"/>
  <c i="2"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6"/>
  <c r="BH206"/>
  <c r="BG206"/>
  <c r="BF206"/>
  <c r="T206"/>
  <c r="R206"/>
  <c r="P206"/>
  <c r="BK206"/>
  <c r="J206"/>
  <c r="BE206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3"/>
  <c r="BH193"/>
  <c r="BG193"/>
  <c r="BF193"/>
  <c r="T193"/>
  <c r="R193"/>
  <c r="P193"/>
  <c r="BK193"/>
  <c r="J193"/>
  <c r="BE193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7"/>
  <c r="BH157"/>
  <c r="BG157"/>
  <c r="BF157"/>
  <c r="T157"/>
  <c r="R157"/>
  <c r="P157"/>
  <c r="BK157"/>
  <c r="J157"/>
  <c r="BE157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8"/>
  <c r="BH148"/>
  <c r="BG148"/>
  <c r="BF148"/>
  <c r="T148"/>
  <c r="R148"/>
  <c r="P148"/>
  <c r="BK148"/>
  <c r="J148"/>
  <c r="BE148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40"/>
  <c r="BH140"/>
  <c r="BG140"/>
  <c r="BF140"/>
  <c r="T140"/>
  <c r="R140"/>
  <c r="P140"/>
  <c r="BK140"/>
  <c r="J140"/>
  <c r="BE140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2"/>
  <c r="BH122"/>
  <c r="BG122"/>
  <c r="BF122"/>
  <c r="T122"/>
  <c r="R122"/>
  <c r="P122"/>
  <c r="BK122"/>
  <c r="J122"/>
  <c r="BE122"/>
  <c r="BI120"/>
  <c r="BH120"/>
  <c r="BG120"/>
  <c r="BF120"/>
  <c r="T120"/>
  <c r="R120"/>
  <c r="P120"/>
  <c r="BK120"/>
  <c r="J120"/>
  <c r="BE120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5"/>
  <c r="BH115"/>
  <c r="BG115"/>
  <c r="BF115"/>
  <c r="T115"/>
  <c r="R115"/>
  <c r="P115"/>
  <c r="BK115"/>
  <c r="J115"/>
  <c r="BE115"/>
  <c r="BI113"/>
  <c r="BH113"/>
  <c r="BG113"/>
  <c r="BF113"/>
  <c r="T113"/>
  <c r="R113"/>
  <c r="P113"/>
  <c r="BK113"/>
  <c r="J113"/>
  <c r="BE113"/>
  <c r="BI111"/>
  <c r="BH111"/>
  <c r="BG111"/>
  <c r="BF111"/>
  <c r="T111"/>
  <c r="R111"/>
  <c r="P111"/>
  <c r="BK111"/>
  <c r="J111"/>
  <c r="BE111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T94"/>
  <c r="R95"/>
  <c r="R94"/>
  <c r="P95"/>
  <c r="P94"/>
  <c r="BK95"/>
  <c r="BK94"/>
  <c r="J94"/>
  <c r="J95"/>
  <c r="BE95"/>
  <c r="J59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2"/>
  <c r="F34"/>
  <c i="1" r="BD52"/>
  <c i="2" r="BH82"/>
  <c r="F33"/>
  <c i="1" r="BC52"/>
  <c i="2" r="BG82"/>
  <c r="F32"/>
  <c i="1" r="BB52"/>
  <c i="2" r="BF82"/>
  <c r="J31"/>
  <c i="1" r="AW52"/>
  <c i="2" r="F31"/>
  <c i="1" r="BA52"/>
  <c i="2" r="T82"/>
  <c r="T81"/>
  <c r="T80"/>
  <c r="T79"/>
  <c r="R82"/>
  <c r="R81"/>
  <c r="R80"/>
  <c r="R79"/>
  <c r="P82"/>
  <c r="P81"/>
  <c r="P80"/>
  <c r="P79"/>
  <c i="1" r="AU52"/>
  <c i="2" r="BK82"/>
  <c r="BK81"/>
  <c r="J81"/>
  <c r="BK80"/>
  <c r="J80"/>
  <c r="BK79"/>
  <c r="J79"/>
  <c r="J56"/>
  <c r="J27"/>
  <c i="1" r="AG52"/>
  <c i="2" r="J82"/>
  <c r="BE82"/>
  <c r="J30"/>
  <c i="1" r="AV52"/>
  <c i="2" r="F30"/>
  <c i="1" r="AZ52"/>
  <c i="2" r="J58"/>
  <c r="J57"/>
  <c r="F73"/>
  <c r="E71"/>
  <c r="F49"/>
  <c r="E47"/>
  <c r="J36"/>
  <c r="J21"/>
  <c r="E21"/>
  <c r="J75"/>
  <c r="J51"/>
  <c r="J20"/>
  <c r="J18"/>
  <c r="E18"/>
  <c r="F76"/>
  <c r="F52"/>
  <c r="J17"/>
  <c r="J15"/>
  <c r="E15"/>
  <c r="F75"/>
  <c r="F51"/>
  <c r="J14"/>
  <c r="J12"/>
  <c r="J73"/>
  <c r="J49"/>
  <c r="E7"/>
  <c r="E69"/>
  <c r="E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<sst xmlns="http://schemas.openxmlformats.org/spreadsheetml/2006/main">
  <si>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</si>
  <si>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</si>
  <si>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</si>
  <si>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</si>
  <si>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</si>
  <si>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</si>
  <si>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</si>
  <si>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{511e6b67-6dee-4e65-9104-6eb7b7c33083}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</si>
  <si>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</si>
  <si>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</si>
  <si>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</si>
  <si>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</si>
  <si>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</si>
  <si>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</si>
  <si>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</si>
  <si>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</si>
  <si>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2018_11_01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</si>
  <si>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</si>
  <si>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</si>
  <si>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MeS Znojmo, útulek</t>
  </si>
  <si>
    <t>KSO:</t>
  </si>
  <si>
    <t/>
  </si>
  <si>
    <t>CC-CZ:</t>
  </si>
  <si>
    <t>Místo:</t>
  </si>
  <si>
    <t xml:space="preserve"> </t>
  </si>
  <si>
    <t>Datum:</t>
  </si>
  <si>
    <t>1. 11. 2018</t>
  </si>
  <si>
    <t>Zadavatel:</t>
  </si>
  <si>
    <t>IČ:</t>
  </si>
  <si>
    <t>DIČ:</t>
  </si>
  <si>
    <t>Uchazeč:</t>
  </si>
  <si>
    <t>Vyplň údaj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</si>
  <si>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</si>
  <si>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</si>
  <si>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</si>
  <si>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</si>
  <si>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</si>
  <si>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</si>
  <si>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</si>
  <si>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</si>
  <si>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</si>
  <si>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</si>
  <si>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</si>
  <si>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</si>
  <si>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</si>
  <si>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</si>
  <si>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</si>
  <si>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</si>
  <si>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</si>
  <si>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</si>
  <si>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</si>
  <si>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</si>
  <si>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</si>
  <si>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</si>
  <si>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</si>
  <si>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</si>
  <si>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</si>
  <si>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</si>
  <si>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</si>
  <si>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</si>
  <si>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</si>
  <si>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</si>
  <si>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</si>
  <si>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</si>
  <si>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</si>
  <si>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</si>
  <si>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</si>
  <si>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</si>
  <si>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</si>
  <si>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</si>
  <si>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</si>
  <si>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</si>
  <si>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</si>
  <si>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</si>
  <si>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SO01_el instalace</t>
  </si>
  <si>
    <t>MeS Znojmo</t>
  </si>
  <si>
    <t>STA</t>
  </si>
  <si>
    <t>1</t>
  </si>
  <si>
    <t>{b9178243-984c-4aaf-9d0d-6d3137856164}</t>
  </si>
  <si>
    <t>2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</si>
  <si>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</si>
  <si>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</si>
  <si>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</si>
  <si>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</si>
  <si>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</si>
  <si>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</si>
  <si>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</si>
  <si>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SO01_el instalace - MeS Znojmo</t>
  </si>
  <si>
    <t>REKAPITULACE ČLENĚNÍ SOUPISU PRACÍ</t>
  </si>
  <si>
    <t>Kód dílu - Popis</t>
  </si>
  <si>
    <t>Cena celkem [CZK]</t>
  </si>
  <si>
    <t>Náklady soupisu celkem</t>
  </si>
  <si>
    <t>-1</t>
  </si>
  <si>
    <t>M - Práce a dodávky M</t>
  </si>
  <si>
    <t xml:space="preserve">    46-M - Zemní práce při extr.mont.pracích</t>
  </si>
  <si>
    <t xml:space="preserve">    OST - Ostatní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</si>
  <si>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</si>
  <si>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</si>
  <si>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</si>
  <si>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</si>
  <si>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</si>
  <si>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</si>
  <si>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</si>
  <si>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</si>
  <si>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</si>
  <si>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</si>
  <si>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</si>
  <si>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</si>
  <si>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</si>
  <si>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</si>
  <si>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M</t>
  </si>
  <si>
    <t>Práce a dodávky M</t>
  </si>
  <si>
    <t>3</t>
  </si>
  <si>
    <t>ROZPOCET</t>
  </si>
  <si>
    <t>46-M</t>
  </si>
  <si>
    <t>Zemní práce při extr.mont.pracích</t>
  </si>
  <si>
    <t>108</t>
  </si>
  <si>
    <t>K</t>
  </si>
  <si>
    <t>132302601</t>
  </si>
  <si>
    <t>Hloubení rýh vedle kolejí šířky do 600 mm ručně zapažených i nezapažených hloubky do 1,5 m, s urovnáním dna do předepsaného profilu a spádu, s přehozením výkopku na přilehlém terénu na vzdálenost do 3 m od podélné osy rýhy nebo s naložením na dopravní prostředek objemu do 2 m3 v hornině tř. 4 jakéhokoliv objemu</t>
  </si>
  <si>
    <t>m3</t>
  </si>
  <si>
    <t>CS ÚRS 2016 02</t>
  </si>
  <si>
    <t>64</t>
  </si>
  <si>
    <t>-1617501808</t>
  </si>
  <si>
    <t>PSC</t>
  </si>
  <si>
    <t xml:space="preserve">Poznámka k souboru cen:_x000d_
1. Ceny jsou určeny pro rýhy: šířky přes 200 do 300 mm a hloubky do 750 mm, šířky přes 300 do 400 mm a hloubky do 1 000 mm, šířky přes 400 do 500 mm a hloubky do 1 250 mm, šířky přes 500 do 600 mm a hloubky do 1 500 mm. 2. Ceny lze použít i pro rýhy mezi dvěma kolejemi, podél koleje v pruhu šířky do 6 m od osy koleje. 3. Ztížené vykopávky v blízkosti podzemního vedení, které prochází rýhou nebo je uloženove stěně výkopu, se oceňuje cenou 130 00-1101 Ztížení hloubené vykopávky části A01 tohoto katalogu. 4. Roubení se oceňuje příslušnými cenami souborů cen této části nebo části A 01 tohoto katalogu. </t>
  </si>
  <si>
    <t>VV</t>
  </si>
  <si>
    <t>20*0,9*0,35</t>
  </si>
  <si>
    <t>112</t>
  </si>
  <si>
    <t>210021063</t>
  </si>
  <si>
    <t>Ostatní elektromontážní doplňkové práce osazení výstražné fólie z PVC</t>
  </si>
  <si>
    <t>m</t>
  </si>
  <si>
    <t>1831012721</t>
  </si>
  <si>
    <t>113</t>
  </si>
  <si>
    <t>611553100</t>
  </si>
  <si>
    <t>fólie izolační proti zbytkové vlhkosti PE 0,2 mm šíře 2 m</t>
  </si>
  <si>
    <t>m2</t>
  </si>
  <si>
    <t>128</t>
  </si>
  <si>
    <t>1656293434</t>
  </si>
  <si>
    <t>119</t>
  </si>
  <si>
    <t>5955101013</t>
  </si>
  <si>
    <t>Kamenivo drcené štěrkodrť frakce 0/4</t>
  </si>
  <si>
    <t>t</t>
  </si>
  <si>
    <t>Sborník UOŽI 01 2018</t>
  </si>
  <si>
    <t>-510016189</t>
  </si>
  <si>
    <t>109</t>
  </si>
  <si>
    <t>460421001</t>
  </si>
  <si>
    <t>Kabelové lože včetně podsypu, zhutnění a urovnání povrchu z písku nebo štěrkopísku tloušťky 5 cm nad kabel bez zakrytí, šířky do 65 cm</t>
  </si>
  <si>
    <t>747944385</t>
  </si>
  <si>
    <t xml:space="preserve">Poznámka k souboru cen:_x000d_
1. V cenách -1021 až -1072, -1121 až -1172 a -1221 až -1272 nejsou započteny náklady na dodávku betonových a plastových desek. Tato dodávka se oceňuje ve specifikaci. </t>
  </si>
  <si>
    <t>110</t>
  </si>
  <si>
    <t>460560074</t>
  </si>
  <si>
    <t>Zásyp kabelových rýh ručně včetně zhutnění a uložení výkopku do vrstev a urovnání povrchu šířky 40 cm hloubky 90 cm, v hornině třídy 4</t>
  </si>
  <si>
    <t>1514593154</t>
  </si>
  <si>
    <t>111</t>
  </si>
  <si>
    <t>460620014</t>
  </si>
  <si>
    <t>Úprava terénu provizorní úprava terénu včetně odkopání drobných nerovností a zásypu prohlubní se zhutněním, v hornině třídy 4</t>
  </si>
  <si>
    <t>-1572117453</t>
  </si>
  <si>
    <t xml:space="preserve">Poznámka k souboru cen:_x000d_
1. V cenách -0002 až -0003 nejsou zahrnuty dodávku drnů. Tato se oceňuje ve specifikaci. 2. V cenách -0022 až -0028 nejsou zahrnuty náklady na dodávku obrubníků. Tato dodávka se oceňuje ve specifikaci. </t>
  </si>
  <si>
    <t>20*0,35</t>
  </si>
  <si>
    <t>OST</t>
  </si>
  <si>
    <t>Ostatní</t>
  </si>
  <si>
    <t>4</t>
  </si>
  <si>
    <t>7494000522</t>
  </si>
  <si>
    <t>Rozvodnicové a rozváděčové skříně Distri Rozvodnicové skříně DistriSet Zapuštěné (IP30) pro zapuštěnou montáž, jednokřídlé dveře,neprůhledné dveře,vnitřní V x Š 750 x 510,počet řad 5, rozteč 150 mm, počet modulů v řadě 24, krytí IP43, materiál: ocel-plech</t>
  </si>
  <si>
    <t>kus</t>
  </si>
  <si>
    <t>8</t>
  </si>
  <si>
    <t>-1377828911</t>
  </si>
  <si>
    <t>12</t>
  </si>
  <si>
    <t>7494151012</t>
  </si>
  <si>
    <t>Montáž modulárních rozvodnic min. IP 30, počet modulů přes 72 do 144 - do zdi, na zeď nebo konstrukci, včetně montáže nosné konstrukce, kotevní, spojovací prvků, provedení zkoušek, dodání atestů, revizní zprávy včetně kusové zkoušky. Neobsahuje elektrovýzbroj</t>
  </si>
  <si>
    <t>-1921730997</t>
  </si>
  <si>
    <t>7494003088</t>
  </si>
  <si>
    <t>Modulární přístroje Jističe do 63 A; 6 kA 3-pólové In 40 A, Ue AC 230/400 V / DC 216 V, charakteristika B, 3pól, Icn 6 kA</t>
  </si>
  <si>
    <t>-53543719</t>
  </si>
  <si>
    <t>7494003686</t>
  </si>
  <si>
    <t>Modulární přístroje Jističe Příslušenství Ue AC 230 V, např. pro LTE, LTN, LVN</t>
  </si>
  <si>
    <t>1696506214</t>
  </si>
  <si>
    <t>7494007614</t>
  </si>
  <si>
    <t xml:space="preserve">Pojistkové systémy Odpínače, odpojovače a držáky válcových pojistkových vložek Pojistkové odpínače Ie 32 A, Ue AC 690 V/DC 440 V, pro válcové pojistkové vložky 10x38, 1pól. provedení, bez signalizace, náhrada za např.  OPVA10-1</t>
  </si>
  <si>
    <t>-1740601045</t>
  </si>
  <si>
    <t>5</t>
  </si>
  <si>
    <t>7494008204</t>
  </si>
  <si>
    <t>Pojistkové systémy Výkonové pojistkové vložky Válcové pojistkové vložky In 6A, Un AC 500 V / DC 250 V, velikost 10x38, gG - charakteristika pro všeobecné použití, Cd/Pb free</t>
  </si>
  <si>
    <t>-1258209495</t>
  </si>
  <si>
    <t>6</t>
  </si>
  <si>
    <t>7494004106</t>
  </si>
  <si>
    <t>Modulární přístroje Přepěťové ochrany Kombinované svodiče bleskových proudů a přepětí typ 1+2, Iimp 12,5 kA, Uc AC 335 V, výměnné moduly, varistor, jiskřiště, 3+N-pól</t>
  </si>
  <si>
    <t>299876390</t>
  </si>
  <si>
    <t>7</t>
  </si>
  <si>
    <t>7494003982</t>
  </si>
  <si>
    <t>Modulární přístroje Proudové chrániče Proudové chrániče s nadproudovou ochranou 10 kA typ AC In 10 A, Ue AC 230 V, charakteristika B, Idn 30 mA, 1+N-pól, Icn 10 kA, typ AC</t>
  </si>
  <si>
    <t>-1086656750</t>
  </si>
  <si>
    <t>7494002988</t>
  </si>
  <si>
    <t>Modulární přístroje Jističe do 63 A; 6 kA 1-pólové In 10 A, Ue AC 230 V / DC 72 V, charakteristika B, 1pól, Icn 6 kA</t>
  </si>
  <si>
    <t>66495270</t>
  </si>
  <si>
    <t>9</t>
  </si>
  <si>
    <t>7494003084</t>
  </si>
  <si>
    <t>Modulární přístroje Jističe do 63 A; 6 kA 3-pólové In 25 A, Ue AC 230/400 V / DC 216 V, charakteristika B, 3pól, Icn 6 kA</t>
  </si>
  <si>
    <t>-1895832184</t>
  </si>
  <si>
    <t>10</t>
  </si>
  <si>
    <t>7494003824</t>
  </si>
  <si>
    <t>Modulární přístroje Proudové chrániče 10 kA typ AC 4-pólové In 25 A, Ue AC 230/400 V, Idn 30 mA, 4pól, Inc 10 kA, typ AC</t>
  </si>
  <si>
    <t>-2109183402</t>
  </si>
  <si>
    <t>11</t>
  </si>
  <si>
    <t>7494002992</t>
  </si>
  <si>
    <t>Modulární přístroje Jističe do 63 A; 6 kA 1-pólové In 16 A, Ue AC 230 V / DC 72 V, charakteristika B, 1pól, Icn 6 kA</t>
  </si>
  <si>
    <t>-1724792816</t>
  </si>
  <si>
    <t>13</t>
  </si>
  <si>
    <t>7493101740</t>
  </si>
  <si>
    <t>Venkovní osvětlení Svítidla pro montáž na strop nebo stěnu VIPET-II-PC-218-K, 2x18W</t>
  </si>
  <si>
    <t>1017517918</t>
  </si>
  <si>
    <t>P</t>
  </si>
  <si>
    <t xml:space="preserve">Poznámka k položce:
A- svítidlo LED do kazetového podhledu 600x600/400
0K/33W/3600lm/IP20/CRI&gt;80/L70-50000h/4058075000629
</t>
  </si>
  <si>
    <t>14</t>
  </si>
  <si>
    <t>7493101660</t>
  </si>
  <si>
    <t>Venkovní osvětlení Svítidla pro montáž na strop nebo stěnu CORSO-PC-124-EP, 1x24W</t>
  </si>
  <si>
    <t>-214399099</t>
  </si>
  <si>
    <t xml:space="preserve">Poznámka k položce:
B- svítidlo LED Downlight 25W, 4000K, 2370lm,
L70-50000, IP44 NAPŘ.: 4058075091511
</t>
  </si>
  <si>
    <t>7493101850</t>
  </si>
  <si>
    <t>Venkovní osvětlení Svítidla pro montáž na strop nebo stěnu VIPET-II-PC-118-K-T40, 1x18W</t>
  </si>
  <si>
    <t>-715052778</t>
  </si>
  <si>
    <t xml:space="preserve">Poznámka k položce:
C- svítidlo LED 18W, 4000K, 1440lm, HF SENZOR,
L70-50000, IP44 NAPŘ.: 4058075110229
</t>
  </si>
  <si>
    <t>16</t>
  </si>
  <si>
    <t>34838106</t>
  </si>
  <si>
    <t xml:space="preserve">svítidlo dočasné nouzové osvětlení, IP66  1x58W, 1h</t>
  </si>
  <si>
    <t>CS ÚRS 2018 01</t>
  </si>
  <si>
    <t>153256703</t>
  </si>
  <si>
    <t xml:space="preserve">Poznámka k položce:
N- LED nouzové svítidlo S AKUMULÁTOREM 1H
OZNAČENÍ ÚNIKOVÉHO VÝCHODU NAPŘ.: SK8/2W/B/1/SA/AT
</t>
  </si>
  <si>
    <t>17</t>
  </si>
  <si>
    <t>7493154010</t>
  </si>
  <si>
    <t>Montáž venkovních svítidel na strop nebo stěnu žárovkových - kompletace a montáž včetně světelného zdroje a připojovacího kabelu</t>
  </si>
  <si>
    <t>-1993050873</t>
  </si>
  <si>
    <t>Poznámka k položce:
Montážní položka pro svítidla A, B, C a N</t>
  </si>
  <si>
    <t>18</t>
  </si>
  <si>
    <t>34524260</t>
  </si>
  <si>
    <t>spodek pojistkový E33 vestavný 2123-A3 s trojitým plastovým krytem</t>
  </si>
  <si>
    <t>256</t>
  </si>
  <si>
    <t>798781516</t>
  </si>
  <si>
    <t>19</t>
  </si>
  <si>
    <t>34523680</t>
  </si>
  <si>
    <t>hlavice pojistková 2320-12 základní provedení</t>
  </si>
  <si>
    <t>1322706322</t>
  </si>
  <si>
    <t xml:space="preserve">Poznámka k položce:
pojistková hlavice E33 2320-11
</t>
  </si>
  <si>
    <t>20</t>
  </si>
  <si>
    <t>34523603</t>
  </si>
  <si>
    <t>kroužek styčný porcelánový E27 2510 16A až 25A</t>
  </si>
  <si>
    <t>-1354309598</t>
  </si>
  <si>
    <t xml:space="preserve">Poznámka k položce:
kroužek styčný E33 (35-63A)
</t>
  </si>
  <si>
    <t>34523442</t>
  </si>
  <si>
    <t>vložka pojistková E27 normální 2410 25A</t>
  </si>
  <si>
    <t>-904199273</t>
  </si>
  <si>
    <t xml:space="preserve">Poznámka k položce:
pojistková patrona E33 (35-63A)
</t>
  </si>
  <si>
    <t>22</t>
  </si>
  <si>
    <t>7492501880</t>
  </si>
  <si>
    <t>Kabely, vodiče, šňůry Cu - nn Kabel silový 4 a 5-žílový Cu, plastová izolace CYKY 4J16 (4Bx16)</t>
  </si>
  <si>
    <t>-728264140</t>
  </si>
  <si>
    <t>82</t>
  </si>
  <si>
    <t>7492554010</t>
  </si>
  <si>
    <t>Montáž kabelů 4- a 5-žílových Cu do 16 mm2 - uložení do země, chráničky, na rošty, pod omítku apod.</t>
  </si>
  <si>
    <t>-111790702</t>
  </si>
  <si>
    <t>23</t>
  </si>
  <si>
    <t>7491100120</t>
  </si>
  <si>
    <t xml:space="preserve">Trubková vedení Ohebné elektroinstalační trubky KOPOFLEX  50 rudá</t>
  </si>
  <si>
    <t>1898095881</t>
  </si>
  <si>
    <t>83</t>
  </si>
  <si>
    <t>7491151010</t>
  </si>
  <si>
    <t>Montáž trubek ohebných elektroinstalačních hladkých z PVC uložených volně nebo pod omítkou průměru do 50 mm - včetně naznačení trasy, rozměření, řezání trubek, kladení, osazení, zajištění a upevnění</t>
  </si>
  <si>
    <t>1020945230</t>
  </si>
  <si>
    <t>24</t>
  </si>
  <si>
    <t>7491600020</t>
  </si>
  <si>
    <t>Uzemnění Vnitřní Uzemňovací vedení na povrchu, páskem FeZn do 120 mm2</t>
  </si>
  <si>
    <t>763436325</t>
  </si>
  <si>
    <t>84</t>
  </si>
  <si>
    <t>7491652010</t>
  </si>
  <si>
    <t>Montáž vnějšího uzemnění uzemňovacích vodičů v zemi z pozinkované oceli (FeZn) do 120 mm2 - uzemňovacího vedení v zemní kynetě, případně v chráničce odvinutí vodiče ze svitku a oddělení příslušné délky, tvarování pásku, spojování. Neobsahuje výkop a zához kabelové kynety a chráničku</t>
  </si>
  <si>
    <t>-352824427</t>
  </si>
  <si>
    <t>25</t>
  </si>
  <si>
    <t>7491601470</t>
  </si>
  <si>
    <t>Uzemnění Hromosvodné vedení Svorka SR 3b - plech</t>
  </si>
  <si>
    <t>958429888</t>
  </si>
  <si>
    <t>26</t>
  </si>
  <si>
    <t>7491601450</t>
  </si>
  <si>
    <t>Uzemnění Hromosvodné vedení Svorka SR 2b</t>
  </si>
  <si>
    <t>1018923579</t>
  </si>
  <si>
    <t>85</t>
  </si>
  <si>
    <t>7491654010</t>
  </si>
  <si>
    <t>Montáž svorek spojovacích se 2 šrouby (typ SS, SO, SR03, aj.)</t>
  </si>
  <si>
    <t>612280835</t>
  </si>
  <si>
    <t>27</t>
  </si>
  <si>
    <t>7499700110</t>
  </si>
  <si>
    <t>Konstrukční prvky trakčního vedení Pásek nerezový stahovací o šíři 9,5mm</t>
  </si>
  <si>
    <t>1225220455</t>
  </si>
  <si>
    <t>28</t>
  </si>
  <si>
    <t>7491601730</t>
  </si>
  <si>
    <t>Uzemnění Hromosvodné vedení Svorka SZa - nerez</t>
  </si>
  <si>
    <t>-571862349</t>
  </si>
  <si>
    <t>86</t>
  </si>
  <si>
    <t>1565582539</t>
  </si>
  <si>
    <t>29</t>
  </si>
  <si>
    <t>7491600110</t>
  </si>
  <si>
    <t>Uzemnění Vnitřní Svorka OBO 1801 ekvipotenciální</t>
  </si>
  <si>
    <t>-174830165</t>
  </si>
  <si>
    <t>87</t>
  </si>
  <si>
    <t>7491651048</t>
  </si>
  <si>
    <t>Montáž vnitřního uzemnění ostatní ekvipotenciální svorkovnice do 6 x 16 mm2, krytá</t>
  </si>
  <si>
    <t>-357912068</t>
  </si>
  <si>
    <t>30</t>
  </si>
  <si>
    <t>7494010078</t>
  </si>
  <si>
    <t>Přístroje pro spínání a ovládání Ovladače, signálky Ovladače BP tlačítko 1vyp červ. signálka 20A</t>
  </si>
  <si>
    <t>170228107</t>
  </si>
  <si>
    <t xml:space="preserve">Poznámka k položce:
červená havarijní bezpečnostní skříňka s
rozbitným sklem a TOTAL tlačítkem
</t>
  </si>
  <si>
    <t>31</t>
  </si>
  <si>
    <t>7491202980</t>
  </si>
  <si>
    <t>Elektroinstalační materiál Spínací přístroje instalační Spínač TANGO 3558A-52940 B</t>
  </si>
  <si>
    <t>-1093028948</t>
  </si>
  <si>
    <t xml:space="preserve">Poznámka k položce:
SESTAVA  přepín stříd 2-tý Tango 10A/250Vstř ř.6+6
</t>
  </si>
  <si>
    <t>32</t>
  </si>
  <si>
    <t>7491202310</t>
  </si>
  <si>
    <t>Elektroinstalační materiál Spínací přístroje instalační Tělo TANGO 3558-A01340 spínače č.1</t>
  </si>
  <si>
    <t>-34606119</t>
  </si>
  <si>
    <t xml:space="preserve">Poznámka k položce:
SESTAVA  spínač 1pól Tango 10A/250Vstř řaz.1
</t>
  </si>
  <si>
    <t>33</t>
  </si>
  <si>
    <t>7491202350</t>
  </si>
  <si>
    <t>Elektroinstalační materiál Spínací přístroje instalační Tělo TANGO 3558-A07340 spínače č.7</t>
  </si>
  <si>
    <t>-810099129</t>
  </si>
  <si>
    <t xml:space="preserve">Poznámka k položce:
SESTAVA  přepínač křížový Tango 10A/250Vstř ř.7
</t>
  </si>
  <si>
    <t>34</t>
  </si>
  <si>
    <t>7491202330</t>
  </si>
  <si>
    <t>Elektroinstalační materiál Spínací přístroje instalační Tělo TANGO 3558-A05340 spínače č.5</t>
  </si>
  <si>
    <t>-1787888219</t>
  </si>
  <si>
    <t xml:space="preserve">Poznámka k položce:
SESTAVA  přepínač sériový Tango 10A/250Vstř řaz.5
</t>
  </si>
  <si>
    <t>35</t>
  </si>
  <si>
    <t>7491202370</t>
  </si>
  <si>
    <t>Elektroinstalační materiál Spínací přístroje instalační Tělo TANGO 3558-A25342 spínače č.6S</t>
  </si>
  <si>
    <t>-868644053</t>
  </si>
  <si>
    <t xml:space="preserve">Poznámka k položce:
SESTAVA  přepín střídavý Tango 10A/250Vstř řaz.6
</t>
  </si>
  <si>
    <t>88</t>
  </si>
  <si>
    <t>7491253020</t>
  </si>
  <si>
    <t>Montáž přístrojů spínacích instalačních kolébkových velkoplošných přepínačů sériových nebo střídavých přepínačů řaz.6, 7, 250 V/10A, IP20, vč.ovl.krytu a rámečku - včetně zapojení a osazení</t>
  </si>
  <si>
    <t>-1577892495</t>
  </si>
  <si>
    <t>36</t>
  </si>
  <si>
    <t>7491204070</t>
  </si>
  <si>
    <t>Elektroinstalační materiál Zásuvky instalační Dvojzásuvka TANGO 5512A-2349 B</t>
  </si>
  <si>
    <t>-1269082487</t>
  </si>
  <si>
    <t>37</t>
  </si>
  <si>
    <t>7491204890</t>
  </si>
  <si>
    <t>Elektroinstalační materiál Zásuvky instalační Zásuvka TANGO 5518A-A2349 B</t>
  </si>
  <si>
    <t>-670880954</t>
  </si>
  <si>
    <t>89</t>
  </si>
  <si>
    <t>7491254010</t>
  </si>
  <si>
    <t>Montáž zásuvek instalačních domovních 10/16 A, 250 V, IP20 bez přepěťové ochrany nebo se zabudovanou přepěťovou ochranou jednoduchých nebo dvojitých - včetně zapojení a osazení</t>
  </si>
  <si>
    <t>-1281507650</t>
  </si>
  <si>
    <t>45</t>
  </si>
  <si>
    <t>345367000</t>
  </si>
  <si>
    <t>rámeček pro spínače a zásuvky 3901A-B10 jednonásobný</t>
  </si>
  <si>
    <t>CS ÚRS 2017 01</t>
  </si>
  <si>
    <t>685246664</t>
  </si>
  <si>
    <t>47</t>
  </si>
  <si>
    <t>345364900</t>
  </si>
  <si>
    <t>kryt spínače pro spínače řazení 1,2,5,6,7,1/0 3558A-A651</t>
  </si>
  <si>
    <t>-2105100274</t>
  </si>
  <si>
    <t>Poznámka k položce:
kryty i pro řazení č.5 a 6+6</t>
  </si>
  <si>
    <t>48</t>
  </si>
  <si>
    <t>7496700210</t>
  </si>
  <si>
    <t>R110 kV, měnírny, TNS, spínací stanice DŘT, SKŘ, Elektrodispečink, DDTS DŘT a SKŘ skříně pro automatizaci Čidla Čidlo pohybové infrapasivní 12/24V DC, kont.1/1 max.24V</t>
  </si>
  <si>
    <t>Sborník UOŽI 01 2017</t>
  </si>
  <si>
    <t>959073324</t>
  </si>
  <si>
    <t xml:space="preserve">Poznámka k položce:
pohybový spínač zápustný 360st. LUXOMAT PD4-1C-FC
</t>
  </si>
  <si>
    <t>91</t>
  </si>
  <si>
    <t>7496755015</t>
  </si>
  <si>
    <t>Montáž SKŘ-DŘT, čidla čidla - montáž zařízení, instalaci a uvedení do provozu, předepsaných zkoušek a vystavení protokolů a výchozí revize, účast na komplexním vyzkoušení ŘS jako celku, cenu dodavatelské dokumentace</t>
  </si>
  <si>
    <t>1658703735</t>
  </si>
  <si>
    <t>49</t>
  </si>
  <si>
    <t>42914133</t>
  </si>
  <si>
    <t>ventilátor axiální stěnový skříň z plastu průtok 180m3/h D 120-125mm 25W IP44</t>
  </si>
  <si>
    <t>-1490626696</t>
  </si>
  <si>
    <t xml:space="preserve">Poznámka k položce:
ventilátor vents 125 matl-turbo žaluzie,
časovač,ložiska
</t>
  </si>
  <si>
    <t>90</t>
  </si>
  <si>
    <t>7494254010</t>
  </si>
  <si>
    <t>Montáž střešního rozvaděčového ventilátoru včetně úpravy přírub a zapojení</t>
  </si>
  <si>
    <t>1899846088</t>
  </si>
  <si>
    <t>50</t>
  </si>
  <si>
    <t>7491201130</t>
  </si>
  <si>
    <t>Elektroinstalační materiál Elektroinstalační krabice a rozvodky Bez zapojení Krabice KU 68-1901</t>
  </si>
  <si>
    <t>1381473470</t>
  </si>
  <si>
    <t>51</t>
  </si>
  <si>
    <t>7491201200</t>
  </si>
  <si>
    <t>Elektroinstalační materiál Elektroinstalační krabice a rozvodky Bez zapojení Krabice KU 68-1903</t>
  </si>
  <si>
    <t>-2002034993</t>
  </si>
  <si>
    <t>94</t>
  </si>
  <si>
    <t>7491252010</t>
  </si>
  <si>
    <t>Montáž krabic elektroinstalačních, rozvodek - bez zapojení krabice přístrojové - včetně zhotovení otvoru</t>
  </si>
  <si>
    <t>-348331260</t>
  </si>
  <si>
    <t>52</t>
  </si>
  <si>
    <t>7491201110</t>
  </si>
  <si>
    <t>Elektroinstalační materiál Elektroinstalační krabice a rozvodky Bez zapojení Krabice KP 67x67 přístrojová</t>
  </si>
  <si>
    <t>-673322781</t>
  </si>
  <si>
    <t>92</t>
  </si>
  <si>
    <t>1786465502</t>
  </si>
  <si>
    <t>53</t>
  </si>
  <si>
    <t>7491201190</t>
  </si>
  <si>
    <t>Elektroinstalační materiál Elektroinstalační krabice a rozvodky Bez zapojení Krabice KR 97/5</t>
  </si>
  <si>
    <t>-962807411</t>
  </si>
  <si>
    <t>54</t>
  </si>
  <si>
    <t>7491201160</t>
  </si>
  <si>
    <t>Elektroinstalační materiál Elektroinstalační krabice a rozvodky Bez zapojení Krabice KO 97/5 kruhová odb.</t>
  </si>
  <si>
    <t>-1696789838</t>
  </si>
  <si>
    <t>56</t>
  </si>
  <si>
    <t>7491201500</t>
  </si>
  <si>
    <t>Elektroinstalační materiál Elektroinstalační krabice a rozvodky Bez zapojení Krabice KEZ-3 do zateplení</t>
  </si>
  <si>
    <t>527214736</t>
  </si>
  <si>
    <t>95</t>
  </si>
  <si>
    <t>7491252025</t>
  </si>
  <si>
    <t>Montáž krabic elektroinstalačních, rozvodek - bez zapojení krabice instalační pod omítku 125x125 včetně svorkovnice a víka - včetně zhotovení otvoru</t>
  </si>
  <si>
    <t>1661077841</t>
  </si>
  <si>
    <t>57</t>
  </si>
  <si>
    <t>345626960</t>
  </si>
  <si>
    <t>svorkovnice krabicová bezšroubová s vodiči 5x2,5 mm2, 400 V 24 A</t>
  </si>
  <si>
    <t>-1732709906</t>
  </si>
  <si>
    <t>59</t>
  </si>
  <si>
    <t>345626940</t>
  </si>
  <si>
    <t>svorkovnice krabicová bezšroubová s vodiči 3x2,5 mm2, 400 V 24 A</t>
  </si>
  <si>
    <t>1538336837</t>
  </si>
  <si>
    <t>60</t>
  </si>
  <si>
    <t>345626930</t>
  </si>
  <si>
    <t>svorkovnice krabicová bezšroubová s vodiči 2x2,5 mm2, 400 V 24 A</t>
  </si>
  <si>
    <t>478222228</t>
  </si>
  <si>
    <t>61</t>
  </si>
  <si>
    <t>7491201560</t>
  </si>
  <si>
    <t>Elektroinstalační materiál Elektroinstalační krabice a rozvodky Bez zapojení Krabicová rozvodka 6455-12, acidur, IP67 4P</t>
  </si>
  <si>
    <t>-441436311</t>
  </si>
  <si>
    <t>96</t>
  </si>
  <si>
    <t>7491252020</t>
  </si>
  <si>
    <t>Montáž krabic elektroinstalačních, rozvodek - bez zapojení krabice odbočné s víčkem a svorkovnicí - včetně zhotovení otvoru</t>
  </si>
  <si>
    <t>1255670282</t>
  </si>
  <si>
    <t>62</t>
  </si>
  <si>
    <t>7492502700</t>
  </si>
  <si>
    <t>Kabely, vodiče, šňůry Cu - nn - bezhalogenové Kabel silový 4 a 5-žílový - retardující oheň (1-CHKE-R 4/5x2,5mm2)</t>
  </si>
  <si>
    <t>-1317583438</t>
  </si>
  <si>
    <t xml:space="preserve">Poznámka k položce:
kabel 1kV PRAFlaDur P30-R 5x1,5
</t>
  </si>
  <si>
    <t>97</t>
  </si>
  <si>
    <t>175398276</t>
  </si>
  <si>
    <t>63</t>
  </si>
  <si>
    <t>7492501760</t>
  </si>
  <si>
    <t xml:space="preserve">Kabely, vodiče, šňůry Cu - nn Kabel silový 2 a 3-žílový Cu, plastová izolace CYKY 3J1,5  (3Cx 1,5)</t>
  </si>
  <si>
    <t>2044667561</t>
  </si>
  <si>
    <t>7492501770</t>
  </si>
  <si>
    <t xml:space="preserve">Kabely, vodiče, šňůry Cu - nn Kabel silový 2 a 3-žílový Cu, plastová izolace CYKY 3J2,5  (3Cx 2,5)</t>
  </si>
  <si>
    <t>1547775986</t>
  </si>
  <si>
    <t>99</t>
  </si>
  <si>
    <t>7492553010</t>
  </si>
  <si>
    <t>Montáž kabelů 2- a 3-žílových Cu do 16 mm2 - uložení do země, chráničky, na rošty, pod omítku apod.</t>
  </si>
  <si>
    <t>2024900090</t>
  </si>
  <si>
    <t>Poznámka k položce:
položka je včetně zhotovní drážek ve zdivu</t>
  </si>
  <si>
    <t>65</t>
  </si>
  <si>
    <t>7492502050</t>
  </si>
  <si>
    <t>Kabely, vodiče, šňůry Cu - nn Kabel silový 4 a 5-žílový Cu, plastová izolace CYKY 5J1,5 (5Cx1,5)</t>
  </si>
  <si>
    <t>687108424</t>
  </si>
  <si>
    <t>98</t>
  </si>
  <si>
    <t>-644935421</t>
  </si>
  <si>
    <t>Poznámka k položce:
položka je včetně zhotovení drážek ve zdivu</t>
  </si>
  <si>
    <t>67</t>
  </si>
  <si>
    <t>7491600730</t>
  </si>
  <si>
    <t>Uzemnění Hromosvodné vedení Tyč JR 2,0 ALMgSi jímací</t>
  </si>
  <si>
    <t>407445426</t>
  </si>
  <si>
    <t>68</t>
  </si>
  <si>
    <t>7491601310</t>
  </si>
  <si>
    <t>Uzemnění Hromosvodné vedení Svorka SJ01</t>
  </si>
  <si>
    <t>-668199185</t>
  </si>
  <si>
    <t>69</t>
  </si>
  <si>
    <t>7491601710</t>
  </si>
  <si>
    <t xml:space="preserve">Uzemnění Hromosvodné vedení Svorka SZa zkušební   (SZm)</t>
  </si>
  <si>
    <t>1788119137</t>
  </si>
  <si>
    <t>101</t>
  </si>
  <si>
    <t>-579657848</t>
  </si>
  <si>
    <t>70</t>
  </si>
  <si>
    <t>7491601090</t>
  </si>
  <si>
    <t>Uzemnění Hromosvodné vedení Podpěra PV 15 b</t>
  </si>
  <si>
    <t>1446189986</t>
  </si>
  <si>
    <t xml:space="preserve">Poznámka k položce:
podpěra vedení na hřebenáče
</t>
  </si>
  <si>
    <t>71</t>
  </si>
  <si>
    <t>7491601120</t>
  </si>
  <si>
    <t>Uzemnění Hromosvodné vedení Podpěra PV 15e (180-280mm) posuvná</t>
  </si>
  <si>
    <t>-1884041834</t>
  </si>
  <si>
    <t xml:space="preserve">Poznámka k položce:
podpěra vedení pod střešní krytinu
</t>
  </si>
  <si>
    <t>103</t>
  </si>
  <si>
    <t>7491654012</t>
  </si>
  <si>
    <t>Montáž svorek spojovacích se 3 a více šrouby (typ ST, SJ, SK, SZ, SR01, 02, aj.)</t>
  </si>
  <si>
    <t>-755990717</t>
  </si>
  <si>
    <t>72</t>
  </si>
  <si>
    <t>7491601360</t>
  </si>
  <si>
    <t>Uzemnění Hromosvodné vedení Svorka SO a</t>
  </si>
  <si>
    <t>831139636</t>
  </si>
  <si>
    <t>73</t>
  </si>
  <si>
    <t>7491601670</t>
  </si>
  <si>
    <t>Uzemnění Hromosvodné vedení Svorka SU nerez</t>
  </si>
  <si>
    <t>1247703497</t>
  </si>
  <si>
    <t>100</t>
  </si>
  <si>
    <t>2093593296</t>
  </si>
  <si>
    <t>74</t>
  </si>
  <si>
    <t>7491600550</t>
  </si>
  <si>
    <t>Uzemnění Hromosvodné vedení Drát uzem. AL pr.8 AlMgSi měkký</t>
  </si>
  <si>
    <t>kg</t>
  </si>
  <si>
    <t>997407689</t>
  </si>
  <si>
    <t>105</t>
  </si>
  <si>
    <t>7491653010</t>
  </si>
  <si>
    <t>Montáž hromosvodného vedení svodových vodičů průměru do 10 mm z pozinkované oceli (FeZn) nebo měděného (Cu) s podpěrami - upevnění, propojení a připojení pomocí svorek</t>
  </si>
  <si>
    <t>-956982475</t>
  </si>
  <si>
    <t>75</t>
  </si>
  <si>
    <t>7491601260</t>
  </si>
  <si>
    <t>Uzemnění Hromosvodné vedení Podpěra PV 32</t>
  </si>
  <si>
    <t>-975649606</t>
  </si>
  <si>
    <t xml:space="preserve">Poznámka k položce:
podpěra vedení do zdiva FeZn vč. hmoždinky
</t>
  </si>
  <si>
    <t>104</t>
  </si>
  <si>
    <t>58228795</t>
  </si>
  <si>
    <t>76</t>
  </si>
  <si>
    <t>7497302250</t>
  </si>
  <si>
    <t>Vodiče trakčního vedení Výstražné tabulky na stožáru T, P, BP, DS</t>
  </si>
  <si>
    <t>-617395640</t>
  </si>
  <si>
    <t xml:space="preserve">Poznámka k položce:
bezpečnostní tabulka na svody plast
</t>
  </si>
  <si>
    <t>77</t>
  </si>
  <si>
    <t>7491600160</t>
  </si>
  <si>
    <t xml:space="preserve">Uzemnění Vnější Návlečka OS 06  symbol</t>
  </si>
  <si>
    <t>104864109</t>
  </si>
  <si>
    <t xml:space="preserve">Poznámka k položce:
označovací štítek zemního svodu
</t>
  </si>
  <si>
    <t>78</t>
  </si>
  <si>
    <t>7492501220</t>
  </si>
  <si>
    <t>Kabely, vodiče, šňůry Cu - nn Vodič jednožílový Cu, plastová izolace H07V-K 4 žz (CYA)</t>
  </si>
  <si>
    <t>777936152</t>
  </si>
  <si>
    <t>79</t>
  </si>
  <si>
    <t>7492501300</t>
  </si>
  <si>
    <t>Kabely, vodiče, šňůry Cu - nn Vodič jednožílový Cu, plastová izolace H07V-K 6 žz (CYA)</t>
  </si>
  <si>
    <t>1719134558</t>
  </si>
  <si>
    <t>106</t>
  </si>
  <si>
    <t>7492551010</t>
  </si>
  <si>
    <t>Montáž vodičů jednožílových Cu do 16 mm2 - uložení na rošty, pod omítku, do rozvaděče apod.</t>
  </si>
  <si>
    <t>-1042679657</t>
  </si>
  <si>
    <t>80</t>
  </si>
  <si>
    <t>7491601550</t>
  </si>
  <si>
    <t>Uzemnění Hromosvodné vedení Svorka ST 10 CU uni s páskem</t>
  </si>
  <si>
    <t>-1257154153</t>
  </si>
  <si>
    <t>107</t>
  </si>
  <si>
    <t>-1874537987</t>
  </si>
  <si>
    <t>81</t>
  </si>
  <si>
    <t>7491100020</t>
  </si>
  <si>
    <t>Trubková vedení Ohebné elektroinstalační trubky 1416/1 pr.16 320N MONOFLEX</t>
  </si>
  <si>
    <t>577151450</t>
  </si>
  <si>
    <t>114</t>
  </si>
  <si>
    <t>7498150515</t>
  </si>
  <si>
    <t>Vyhotovení výchozí revizní zprávy pro opravné práce pro objem investičních nákladů přes 100 000 do 500 000 Kč - celková prohlídka zařízení provozního souboru nebo stavebního objektu včetně měření, zkoušek zařízení tohoto provozního souboru nebo stavebního objektu revizním technikem na zařízení podle požadavku ČSN, včetně hodnocení a vyhotovení celkové revizní zprávy</t>
  </si>
  <si>
    <t>1937660861</t>
  </si>
  <si>
    <t>115</t>
  </si>
  <si>
    <t>7498151015</t>
  </si>
  <si>
    <t>Provedení technické prohlídky a zkoušky na silnoproudém zařízení, zařízení TV, zařízení NS, transformoven, EPZ pro opravné práce pro objem investičních nákladů přes 100 000 do 500 000 Kč - celková prohlídka zařízení provozního souboru nebo stavebního objektu včetně měření, zařízení tohoto provozního souboru nebo stavebního objektu právnickou osobou na zařízení podle požadavku ČSN, včetně hodnocení a vyhotovení protokolu</t>
  </si>
  <si>
    <t>527512751</t>
  </si>
  <si>
    <t>116</t>
  </si>
  <si>
    <t>7498351010</t>
  </si>
  <si>
    <t>Vydání průkazu způsobilosti pro funkční celek, provizorní stav - vyhotovení dokladu o silnoproudých zařízeních a vydání průkazu způsobilosti</t>
  </si>
  <si>
    <t>-1008231140</t>
  </si>
  <si>
    <t>117</t>
  </si>
  <si>
    <t>7498457010</t>
  </si>
  <si>
    <t>Měření intenzity osvětlení instalovaného v rozsahu 1 000 m2 zjišťované plochy - měření intenzity umělého osvětlení v rozsahu tohoto SO dle ČSN EN 12464-1/2 včetně vyhotovení protokolu</t>
  </si>
  <si>
    <t>-1601131022</t>
  </si>
  <si>
    <t>118</t>
  </si>
  <si>
    <t>7499151010</t>
  </si>
  <si>
    <t>Dokončovací práce na elektrickém zařízení - uvádění zařízení do provozu, drobné montážní práce v rozvaděčích, koordinaci se zhotoviteli souvisejících zařízení apod.</t>
  </si>
  <si>
    <t>hod</t>
  </si>
  <si>
    <t>-527465499</t>
  </si>
  <si>
    <t>121</t>
  </si>
  <si>
    <t>7491271010</t>
  </si>
  <si>
    <t>Demontáže elektroinstalace stávající elektroinstalace - kabely, svítidla, vypínače, zásuvky, krabice apod.</t>
  </si>
  <si>
    <t>-1813476365</t>
  </si>
  <si>
    <t>120</t>
  </si>
  <si>
    <t>013003001</t>
  </si>
  <si>
    <t>Projektové práce v rozsahu ZRN do 1 mil. Kč</t>
  </si>
  <si>
    <t>%</t>
  </si>
  <si>
    <t>-1734957888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</si>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</sst>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3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1" applyFont="1" applyFill="1" applyAlignment="1" applyProtection="1">
      <alignment vertical="center"/>
    </xf>
    <xf numFmtId="0" fontId="43" fillId="2" borderId="0" xfId="1" applyFill="1"/>
    <xf numFmtId="0" fontId="0" fillId="2" borderId="0" xfId="0" applyFill="1"/>
    <xf numFmtId="0" fontId="10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4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9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19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18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4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0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7" fillId="0" borderId="20" xfId="0" applyFont="1" applyBorder="1" applyAlignment="1" applyProtection="1">
      <alignment horizontal="center" vertical="center" wrapText="1"/>
    </xf>
    <xf numFmtId="0" fontId="17" fillId="0" borderId="21" xfId="0" applyFont="1" applyBorder="1" applyAlignment="1" applyProtection="1">
      <alignment horizontal="center" vertical="center" wrapText="1"/>
    </xf>
    <xf numFmtId="0" fontId="17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1" fillId="0" borderId="18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8" fillId="0" borderId="23" xfId="0" applyNumberFormat="1" applyFont="1" applyBorder="1" applyAlignment="1" applyProtection="1">
      <alignment vertical="center"/>
    </xf>
    <xf numFmtId="4" fontId="28" fillId="0" borderId="24" xfId="0" applyNumberFormat="1" applyFont="1" applyBorder="1" applyAlignment="1" applyProtection="1">
      <alignment vertical="center"/>
    </xf>
    <xf numFmtId="166" fontId="28" fillId="0" borderId="24" xfId="0" applyNumberFormat="1" applyFont="1" applyBorder="1" applyAlignment="1" applyProtection="1">
      <alignment vertical="center"/>
    </xf>
    <xf numFmtId="4" fontId="28" fillId="0" borderId="2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29" fillId="2" borderId="0" xfId="1" applyFont="1" applyFill="1" applyAlignment="1">
      <alignment vertical="center"/>
    </xf>
    <xf numFmtId="0" fontId="11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17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horizontal="left" vertical="center"/>
    </xf>
    <xf numFmtId="4" fontId="22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2" fillId="0" borderId="0" xfId="0" applyNumberFormat="1" applyFont="1" applyAlignment="1" applyProtection="1"/>
    <xf numFmtId="166" fontId="31" fillId="0" borderId="16" xfId="0" applyNumberFormat="1" applyFont="1" applyBorder="1" applyAlignment="1" applyProtection="1"/>
    <xf numFmtId="166" fontId="31" fillId="0" borderId="17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35" fillId="0" borderId="28" xfId="0" applyFont="1" applyBorder="1" applyAlignment="1" applyProtection="1">
      <alignment horizontal="center" vertical="center"/>
    </xf>
    <xf numFmtId="49" fontId="35" fillId="0" borderId="28" xfId="0" applyNumberFormat="1" applyFont="1" applyBorder="1" applyAlignment="1" applyProtection="1">
      <alignment horizontal="left" vertical="center" wrapText="1"/>
    </xf>
    <xf numFmtId="0" fontId="35" fillId="0" borderId="28" xfId="0" applyFont="1" applyBorder="1" applyAlignment="1" applyProtection="1">
      <alignment horizontal="left" vertical="center" wrapText="1"/>
    </xf>
    <xf numFmtId="0" fontId="35" fillId="0" borderId="28" xfId="0" applyFont="1" applyBorder="1" applyAlignment="1" applyProtection="1">
      <alignment horizontal="center" vertical="center" wrapText="1"/>
    </xf>
    <xf numFmtId="167" fontId="35" fillId="0" borderId="28" xfId="0" applyNumberFormat="1" applyFont="1" applyBorder="1" applyAlignment="1" applyProtection="1">
      <alignment vertical="center"/>
    </xf>
    <xf numFmtId="4" fontId="35" fillId="3" borderId="28" xfId="0" applyNumberFormat="1" applyFont="1" applyFill="1" applyBorder="1" applyAlignment="1" applyProtection="1">
      <alignment vertical="center"/>
      <protection locked="0"/>
    </xf>
    <xf numFmtId="4" fontId="35" fillId="0" borderId="28" xfId="0" applyNumberFormat="1" applyFont="1" applyBorder="1" applyAlignment="1" applyProtection="1">
      <alignment vertical="center"/>
    </xf>
    <xf numFmtId="0" fontId="35" fillId="0" borderId="5" xfId="0" applyFont="1" applyBorder="1" applyAlignment="1">
      <alignment vertical="center"/>
    </xf>
    <xf numFmtId="0" fontId="35" fillId="3" borderId="28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7" fontId="0" fillId="3" borderId="28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6" fillId="0" borderId="29" xfId="0" applyFont="1" applyBorder="1" applyAlignment="1">
      <alignment vertical="center" wrapText="1"/>
      <protection locked="0"/>
    </xf>
    <xf numFmtId="0" fontId="36" fillId="0" borderId="30" xfId="0" applyFont="1" applyBorder="1" applyAlignment="1">
      <alignment vertical="center" wrapText="1"/>
      <protection locked="0"/>
    </xf>
    <xf numFmtId="0" fontId="36" fillId="0" borderId="31" xfId="0" applyFont="1" applyBorder="1" applyAlignment="1">
      <alignment vertical="center" wrapText="1"/>
      <protection locked="0"/>
    </xf>
    <xf numFmtId="0" fontId="36" fillId="0" borderId="32" xfId="0" applyFont="1" applyBorder="1" applyAlignment="1">
      <alignment horizontal="center" vertical="center" wrapText="1"/>
      <protection locked="0"/>
    </xf>
    <xf numFmtId="0" fontId="37" fillId="0" borderId="1" xfId="0" applyFont="1" applyBorder="1" applyAlignment="1">
      <alignment horizontal="center" vertical="center" wrapText="1"/>
      <protection locked="0"/>
    </xf>
    <xf numFmtId="0" fontId="36" fillId="0" borderId="33" xfId="0" applyFont="1" applyBorder="1" applyAlignment="1">
      <alignment horizontal="center" vertical="center" wrapText="1"/>
      <protection locked="0"/>
    </xf>
    <xf numFmtId="0" fontId="36" fillId="0" borderId="32" xfId="0" applyFont="1" applyBorder="1" applyAlignment="1">
      <alignment vertical="center" wrapText="1"/>
      <protection locked="0"/>
    </xf>
    <xf numFmtId="0" fontId="38" fillId="0" borderId="34" xfId="0" applyFont="1" applyBorder="1" applyAlignment="1">
      <alignment horizontal="left" wrapText="1"/>
      <protection locked="0"/>
    </xf>
    <xf numFmtId="0" fontId="36" fillId="0" borderId="33" xfId="0" applyFont="1" applyBorder="1" applyAlignment="1">
      <alignment vertical="center" wrapText="1"/>
      <protection locked="0"/>
    </xf>
    <xf numFmtId="0" fontId="38" fillId="0" borderId="1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49" fontId="39" fillId="0" borderId="1" xfId="0" applyNumberFormat="1" applyFont="1" applyBorder="1" applyAlignment="1">
      <alignment horizontal="left" vertical="center" wrapText="1"/>
      <protection locked="0"/>
    </xf>
    <xf numFmtId="49" fontId="39" fillId="0" borderId="1" xfId="0" applyNumberFormat="1" applyFont="1" applyBorder="1" applyAlignment="1">
      <alignment vertical="center" wrapText="1"/>
      <protection locked="0"/>
    </xf>
    <xf numFmtId="0" fontId="36" fillId="0" borderId="35" xfId="0" applyFont="1" applyBorder="1" applyAlignment="1">
      <alignment vertical="center" wrapText="1"/>
      <protection locked="0"/>
    </xf>
    <xf numFmtId="0" fontId="40" fillId="0" borderId="34" xfId="0" applyFont="1" applyBorder="1" applyAlignment="1">
      <alignment vertical="center" wrapText="1"/>
      <protection locked="0"/>
    </xf>
    <xf numFmtId="0" fontId="36" fillId="0" borderId="36" xfId="0" applyFont="1" applyBorder="1" applyAlignment="1">
      <alignment vertical="center" wrapText="1"/>
      <protection locked="0"/>
    </xf>
    <xf numFmtId="0" fontId="36" fillId="0" borderId="1" xfId="0" applyFont="1" applyBorder="1" applyAlignment="1">
      <alignment vertical="top"/>
      <protection locked="0"/>
    </xf>
    <xf numFmtId="0" fontId="36" fillId="0" borderId="0" xfId="0" applyFont="1" applyAlignment="1">
      <alignment vertical="top"/>
      <protection locked="0"/>
    </xf>
    <xf numFmtId="0" fontId="36" fillId="0" borderId="29" xfId="0" applyFont="1" applyBorder="1" applyAlignment="1">
      <alignment horizontal="left" vertical="center"/>
      <protection locked="0"/>
    </xf>
    <xf numFmtId="0" fontId="36" fillId="0" borderId="30" xfId="0" applyFont="1" applyBorder="1" applyAlignment="1">
      <alignment horizontal="left" vertical="center"/>
      <protection locked="0"/>
    </xf>
    <xf numFmtId="0" fontId="36" fillId="0" borderId="31" xfId="0" applyFont="1" applyBorder="1" applyAlignment="1">
      <alignment horizontal="left" vertical="center"/>
      <protection locked="0"/>
    </xf>
    <xf numFmtId="0" fontId="36" fillId="0" borderId="32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center" vertical="center"/>
      <protection locked="0"/>
    </xf>
    <xf numFmtId="0" fontId="36" fillId="0" borderId="33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/>
      <protection locked="0"/>
    </xf>
    <xf numFmtId="0" fontId="41" fillId="0" borderId="0" xfId="0" applyFont="1" applyAlignment="1">
      <alignment horizontal="left" vertical="center"/>
      <protection locked="0"/>
    </xf>
    <xf numFmtId="0" fontId="38" fillId="0" borderId="34" xfId="0" applyFont="1" applyBorder="1" applyAlignment="1">
      <alignment horizontal="left" vertical="center"/>
      <protection locked="0"/>
    </xf>
    <xf numFmtId="0" fontId="38" fillId="0" borderId="34" xfId="0" applyFont="1" applyBorder="1" applyAlignment="1">
      <alignment horizontal="center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0" fontId="39" fillId="0" borderId="0" xfId="0" applyFont="1" applyAlignment="1">
      <alignment horizontal="left" vertical="center"/>
      <protection locked="0"/>
    </xf>
    <xf numFmtId="0" fontId="39" fillId="0" borderId="1" xfId="0" applyFont="1" applyBorder="1" applyAlignment="1">
      <alignment horizontal="center" vertical="center"/>
      <protection locked="0"/>
    </xf>
    <xf numFmtId="0" fontId="39" fillId="0" borderId="32" xfId="0" applyFont="1" applyBorder="1" applyAlignment="1">
      <alignment horizontal="left" vertical="center"/>
      <protection locked="0"/>
    </xf>
    <xf numFmtId="0" fontId="39" fillId="0" borderId="1" xfId="0" applyFont="1" applyFill="1" applyBorder="1" applyAlignment="1">
      <alignment horizontal="left" vertical="center"/>
      <protection locked="0"/>
    </xf>
    <xf numFmtId="0" fontId="39" fillId="0" borderId="1" xfId="0" applyFont="1" applyFill="1" applyBorder="1" applyAlignment="1">
      <alignment horizontal="center" vertical="center"/>
      <protection locked="0"/>
    </xf>
    <xf numFmtId="0" fontId="36" fillId="0" borderId="35" xfId="0" applyFont="1" applyBorder="1" applyAlignment="1">
      <alignment horizontal="left" vertical="center"/>
      <protection locked="0"/>
    </xf>
    <xf numFmtId="0" fontId="40" fillId="0" borderId="34" xfId="0" applyFont="1" applyBorder="1" applyAlignment="1">
      <alignment horizontal="left" vertical="center"/>
      <protection locked="0"/>
    </xf>
    <xf numFmtId="0" fontId="36" fillId="0" borderId="36" xfId="0" applyFont="1" applyBorder="1" applyAlignment="1">
      <alignment horizontal="left" vertical="center"/>
      <protection locked="0"/>
    </xf>
    <xf numFmtId="0" fontId="36" fillId="0" borderId="1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39" fillId="0" borderId="34" xfId="0" applyFont="1" applyBorder="1" applyAlignment="1">
      <alignment horizontal="left" vertical="center"/>
      <protection locked="0"/>
    </xf>
    <xf numFmtId="0" fontId="36" fillId="0" borderId="1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center" vertical="center" wrapText="1"/>
      <protection locked="0"/>
    </xf>
    <xf numFmtId="0" fontId="36" fillId="0" borderId="29" xfId="0" applyFont="1" applyBorder="1" applyAlignment="1">
      <alignment horizontal="left" vertical="center" wrapText="1"/>
      <protection locked="0"/>
    </xf>
    <xf numFmtId="0" fontId="36" fillId="0" borderId="30" xfId="0" applyFont="1" applyBorder="1" applyAlignment="1">
      <alignment horizontal="left" vertical="center" wrapText="1"/>
      <protection locked="0"/>
    </xf>
    <xf numFmtId="0" fontId="36" fillId="0" borderId="31" xfId="0" applyFont="1" applyBorder="1" applyAlignment="1">
      <alignment horizontal="left" vertical="center" wrapText="1"/>
      <protection locked="0"/>
    </xf>
    <xf numFmtId="0" fontId="36" fillId="0" borderId="32" xfId="0" applyFont="1" applyBorder="1" applyAlignment="1">
      <alignment horizontal="left" vertical="center" wrapText="1"/>
      <protection locked="0"/>
    </xf>
    <xf numFmtId="0" fontId="36" fillId="0" borderId="33" xfId="0" applyFont="1" applyBorder="1" applyAlignment="1">
      <alignment horizontal="left" vertical="center" wrapText="1"/>
      <protection locked="0"/>
    </xf>
    <xf numFmtId="0" fontId="41" fillId="0" borderId="32" xfId="0" applyFont="1" applyBorder="1" applyAlignment="1">
      <alignment horizontal="left" vertical="center" wrapText="1"/>
      <protection locked="0"/>
    </xf>
    <xf numFmtId="0" fontId="41" fillId="0" borderId="33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/>
      <protection locked="0"/>
    </xf>
    <xf numFmtId="0" fontId="39" fillId="0" borderId="35" xfId="0" applyFont="1" applyBorder="1" applyAlignment="1">
      <alignment horizontal="left" vertical="center" wrapText="1"/>
      <protection locked="0"/>
    </xf>
    <xf numFmtId="0" fontId="39" fillId="0" borderId="34" xfId="0" applyFont="1" applyBorder="1" applyAlignment="1">
      <alignment horizontal="left" vertical="center" wrapText="1"/>
      <protection locked="0"/>
    </xf>
    <xf numFmtId="0" fontId="39" fillId="0" borderId="36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left" vertical="top"/>
      <protection locked="0"/>
    </xf>
    <xf numFmtId="0" fontId="39" fillId="0" borderId="1" xfId="0" applyFont="1" applyBorder="1" applyAlignment="1">
      <alignment horizontal="center" vertical="top"/>
      <protection locked="0"/>
    </xf>
    <xf numFmtId="0" fontId="39" fillId="0" borderId="35" xfId="0" applyFont="1" applyBorder="1" applyAlignment="1">
      <alignment horizontal="left" vertical="center"/>
      <protection locked="0"/>
    </xf>
    <xf numFmtId="0" fontId="39" fillId="0" borderId="36" xfId="0" applyFont="1" applyBorder="1" applyAlignment="1">
      <alignment horizontal="left" vertical="center"/>
      <protection locked="0"/>
    </xf>
    <xf numFmtId="0" fontId="41" fillId="0" borderId="0" xfId="0" applyFont="1" applyAlignment="1">
      <alignment vertical="center"/>
      <protection locked="0"/>
    </xf>
    <xf numFmtId="0" fontId="38" fillId="0" borderId="1" xfId="0" applyFont="1" applyBorder="1" applyAlignment="1">
      <alignment vertical="center"/>
      <protection locked="0"/>
    </xf>
    <xf numFmtId="0" fontId="41" fillId="0" borderId="34" xfId="0" applyFont="1" applyBorder="1" applyAlignment="1">
      <alignment vertical="center"/>
      <protection locked="0"/>
    </xf>
    <xf numFmtId="0" fontId="38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39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38" fillId="0" borderId="34" xfId="0" applyFont="1" applyBorder="1" applyAlignment="1">
      <alignment horizontal="left"/>
      <protection locked="0"/>
    </xf>
    <xf numFmtId="0" fontId="41" fillId="0" borderId="34" xfId="0" applyFont="1" applyBorder="1" applyAlignment="1">
      <protection locked="0"/>
    </xf>
    <xf numFmtId="0" fontId="36" fillId="0" borderId="32" xfId="0" applyFont="1" applyBorder="1" applyAlignment="1">
      <alignment vertical="top"/>
      <protection locked="0"/>
    </xf>
    <xf numFmtId="0" fontId="36" fillId="0" borderId="33" xfId="0" applyFont="1" applyBorder="1" applyAlignment="1">
      <alignment vertical="top"/>
      <protection locked="0"/>
    </xf>
    <xf numFmtId="0" fontId="36" fillId="0" borderId="1" xfId="0" applyFont="1" applyBorder="1" applyAlignment="1">
      <alignment horizontal="center" vertical="center"/>
      <protection locked="0"/>
    </xf>
    <xf numFmtId="0" fontId="36" fillId="0" borderId="1" xfId="0" applyFont="1" applyBorder="1" applyAlignment="1">
      <alignment horizontal="left" vertical="top"/>
      <protection locked="0"/>
    </xf>
    <xf numFmtId="0" fontId="36" fillId="0" borderId="35" xfId="0" applyFont="1" applyBorder="1" applyAlignment="1">
      <alignment vertical="top"/>
      <protection locked="0"/>
    </xf>
    <xf numFmtId="0" fontId="36" fillId="0" borderId="34" xfId="0" applyFont="1" applyBorder="1" applyAlignment="1">
      <alignment vertical="top"/>
      <protection locked="0"/>
    </xf>
    <xf numFmtId="0" fontId="36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3" t="s">
        <v>0</v>
      </c>
      <c r="B1" s="14"/>
      <c r="C1" s="14"/>
      <c r="D1" s="15" t="s">
        <v>1</v>
      </c>
      <c r="E1" s="14"/>
      <c r="F1" s="14"/>
      <c r="G1" s="14"/>
      <c r="H1" s="14"/>
      <c r="I1" s="14"/>
      <c r="J1" s="14"/>
      <c r="K1" s="16" t="s">
        <v>2</v>
      </c>
      <c r="L1" s="16"/>
      <c r="M1" s="16"/>
      <c r="N1" s="16"/>
      <c r="O1" s="16"/>
      <c r="P1" s="16"/>
      <c r="Q1" s="16"/>
      <c r="R1" s="16"/>
      <c r="S1" s="16"/>
      <c r="T1" s="14"/>
      <c r="U1" s="14"/>
      <c r="V1" s="14"/>
      <c r="W1" s="16" t="s">
        <v>3</v>
      </c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9" t="s">
        <v>4</v>
      </c>
      <c r="BB1" s="19" t="s">
        <v>5</v>
      </c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T1" s="20" t="s">
        <v>6</v>
      </c>
      <c r="BU1" s="20" t="s">
        <v>6</v>
      </c>
      <c r="BV1" s="20" t="s">
        <v>7</v>
      </c>
    </row>
    <row r="2" ht="36.96" customHeight="1">
      <c r="AR2"/>
      <c r="BS2" s="21" t="s">
        <v>8</v>
      </c>
      <c r="BT2" s="21" t="s">
        <v>9</v>
      </c>
    </row>
    <row r="3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4"/>
      <c r="BS3" s="21" t="s">
        <v>8</v>
      </c>
      <c r="BT3" s="21" t="s">
        <v>10</v>
      </c>
    </row>
    <row r="4" ht="36.96" customHeight="1">
      <c r="B4" s="25"/>
      <c r="C4" s="26"/>
      <c r="D4" s="27" t="s">
        <v>11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8"/>
      <c r="AS4" s="29" t="s">
        <v>12</v>
      </c>
      <c r="BE4" s="30" t="s">
        <v>13</v>
      </c>
      <c r="BS4" s="21" t="s">
        <v>14</v>
      </c>
    </row>
    <row r="5" ht="14.4" customHeight="1">
      <c r="B5" s="25"/>
      <c r="C5" s="26"/>
      <c r="D5" s="31" t="s">
        <v>15</v>
      </c>
      <c r="E5" s="26"/>
      <c r="F5" s="26"/>
      <c r="G5" s="26"/>
      <c r="H5" s="26"/>
      <c r="I5" s="26"/>
      <c r="J5" s="26"/>
      <c r="K5" s="32" t="s">
        <v>16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8"/>
      <c r="BE5" s="33" t="s">
        <v>17</v>
      </c>
      <c r="BS5" s="21" t="s">
        <v>8</v>
      </c>
    </row>
    <row r="6" ht="36.96" customHeight="1">
      <c r="B6" s="25"/>
      <c r="C6" s="26"/>
      <c r="D6" s="34" t="s">
        <v>18</v>
      </c>
      <c r="E6" s="26"/>
      <c r="F6" s="26"/>
      <c r="G6" s="26"/>
      <c r="H6" s="26"/>
      <c r="I6" s="26"/>
      <c r="J6" s="26"/>
      <c r="K6" s="35" t="s">
        <v>19</v>
      </c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8"/>
      <c r="BE6" s="36"/>
      <c r="BS6" s="21" t="s">
        <v>8</v>
      </c>
    </row>
    <row r="7" ht="14.4" customHeight="1">
      <c r="B7" s="25"/>
      <c r="C7" s="26"/>
      <c r="D7" s="37" t="s">
        <v>20</v>
      </c>
      <c r="E7" s="26"/>
      <c r="F7" s="26"/>
      <c r="G7" s="26"/>
      <c r="H7" s="26"/>
      <c r="I7" s="26"/>
      <c r="J7" s="26"/>
      <c r="K7" s="32" t="s">
        <v>21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7" t="s">
        <v>22</v>
      </c>
      <c r="AL7" s="26"/>
      <c r="AM7" s="26"/>
      <c r="AN7" s="32" t="s">
        <v>21</v>
      </c>
      <c r="AO7" s="26"/>
      <c r="AP7" s="26"/>
      <c r="AQ7" s="28"/>
      <c r="BE7" s="36"/>
      <c r="BS7" s="21" t="s">
        <v>8</v>
      </c>
    </row>
    <row r="8" ht="14.4" customHeight="1">
      <c r="B8" s="25"/>
      <c r="C8" s="26"/>
      <c r="D8" s="37" t="s">
        <v>23</v>
      </c>
      <c r="E8" s="26"/>
      <c r="F8" s="26"/>
      <c r="G8" s="26"/>
      <c r="H8" s="26"/>
      <c r="I8" s="26"/>
      <c r="J8" s="26"/>
      <c r="K8" s="32" t="s">
        <v>24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7" t="s">
        <v>25</v>
      </c>
      <c r="AL8" s="26"/>
      <c r="AM8" s="26"/>
      <c r="AN8" s="38" t="s">
        <v>26</v>
      </c>
      <c r="AO8" s="26"/>
      <c r="AP8" s="26"/>
      <c r="AQ8" s="28"/>
      <c r="BE8" s="36"/>
      <c r="BS8" s="21" t="s">
        <v>8</v>
      </c>
    </row>
    <row r="9" ht="14.4" customHeight="1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8"/>
      <c r="BE9" s="36"/>
      <c r="BS9" s="21" t="s">
        <v>8</v>
      </c>
    </row>
    <row r="10" ht="14.4" customHeight="1">
      <c r="B10" s="25"/>
      <c r="C10" s="26"/>
      <c r="D10" s="37" t="s">
        <v>27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7" t="s">
        <v>28</v>
      </c>
      <c r="AL10" s="26"/>
      <c r="AM10" s="26"/>
      <c r="AN10" s="32" t="s">
        <v>21</v>
      </c>
      <c r="AO10" s="26"/>
      <c r="AP10" s="26"/>
      <c r="AQ10" s="28"/>
      <c r="BE10" s="36"/>
      <c r="BS10" s="21" t="s">
        <v>8</v>
      </c>
    </row>
    <row r="11" ht="18.48" customHeight="1">
      <c r="B11" s="25"/>
      <c r="C11" s="26"/>
      <c r="D11" s="26"/>
      <c r="E11" s="32" t="s">
        <v>24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7" t="s">
        <v>29</v>
      </c>
      <c r="AL11" s="26"/>
      <c r="AM11" s="26"/>
      <c r="AN11" s="32" t="s">
        <v>21</v>
      </c>
      <c r="AO11" s="26"/>
      <c r="AP11" s="26"/>
      <c r="AQ11" s="28"/>
      <c r="BE11" s="36"/>
      <c r="BS11" s="21" t="s">
        <v>8</v>
      </c>
    </row>
    <row r="12" ht="6.96" customHeight="1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8"/>
      <c r="BE12" s="36"/>
      <c r="BS12" s="21" t="s">
        <v>8</v>
      </c>
    </row>
    <row r="13" ht="14.4" customHeight="1">
      <c r="B13" s="25"/>
      <c r="C13" s="26"/>
      <c r="D13" s="37" t="s">
        <v>30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7" t="s">
        <v>28</v>
      </c>
      <c r="AL13" s="26"/>
      <c r="AM13" s="26"/>
      <c r="AN13" s="39" t="s">
        <v>31</v>
      </c>
      <c r="AO13" s="26"/>
      <c r="AP13" s="26"/>
      <c r="AQ13" s="28"/>
      <c r="BE13" s="36"/>
      <c r="BS13" s="21" t="s">
        <v>8</v>
      </c>
    </row>
    <row r="14">
      <c r="B14" s="25"/>
      <c r="C14" s="26"/>
      <c r="D14" s="26"/>
      <c r="E14" s="39" t="s">
        <v>31</v>
      </c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37" t="s">
        <v>29</v>
      </c>
      <c r="AL14" s="26"/>
      <c r="AM14" s="26"/>
      <c r="AN14" s="39" t="s">
        <v>31</v>
      </c>
      <c r="AO14" s="26"/>
      <c r="AP14" s="26"/>
      <c r="AQ14" s="28"/>
      <c r="BE14" s="36"/>
      <c r="BS14" s="21" t="s">
        <v>8</v>
      </c>
    </row>
    <row r="15" ht="6.96" customHeight="1"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8"/>
      <c r="BE15" s="36"/>
      <c r="BS15" s="21" t="s">
        <v>6</v>
      </c>
    </row>
    <row r="16" ht="14.4" customHeight="1">
      <c r="B16" s="25"/>
      <c r="C16" s="26"/>
      <c r="D16" s="37" t="s">
        <v>32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7" t="s">
        <v>28</v>
      </c>
      <c r="AL16" s="26"/>
      <c r="AM16" s="26"/>
      <c r="AN16" s="32" t="s">
        <v>21</v>
      </c>
      <c r="AO16" s="26"/>
      <c r="AP16" s="26"/>
      <c r="AQ16" s="28"/>
      <c r="BE16" s="36"/>
      <c r="BS16" s="21" t="s">
        <v>6</v>
      </c>
    </row>
    <row r="17" ht="18.48" customHeight="1">
      <c r="B17" s="25"/>
      <c r="C17" s="26"/>
      <c r="D17" s="26"/>
      <c r="E17" s="32" t="s">
        <v>24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7" t="s">
        <v>29</v>
      </c>
      <c r="AL17" s="26"/>
      <c r="AM17" s="26"/>
      <c r="AN17" s="32" t="s">
        <v>21</v>
      </c>
      <c r="AO17" s="26"/>
      <c r="AP17" s="26"/>
      <c r="AQ17" s="28"/>
      <c r="BE17" s="36"/>
      <c r="BS17" s="21" t="s">
        <v>33</v>
      </c>
    </row>
    <row r="18" ht="6.96" customHeight="1"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8"/>
      <c r="BE18" s="36"/>
      <c r="BS18" s="21" t="s">
        <v>8</v>
      </c>
    </row>
    <row r="19" ht="14.4" customHeight="1">
      <c r="B19" s="25"/>
      <c r="C19" s="26"/>
      <c r="D19" s="37" t="s">
        <v>34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8"/>
      <c r="BE19" s="36"/>
      <c r="BS19" s="21" t="s">
        <v>8</v>
      </c>
    </row>
    <row r="20" ht="16.5" customHeight="1">
      <c r="B20" s="25"/>
      <c r="C20" s="26"/>
      <c r="D20" s="26"/>
      <c r="E20" s="41" t="s">
        <v>21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26"/>
      <c r="AP20" s="26"/>
      <c r="AQ20" s="28"/>
      <c r="BE20" s="36"/>
      <c r="BS20" s="21" t="s">
        <v>6</v>
      </c>
    </row>
    <row r="21" ht="6.96" customHeight="1"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8"/>
      <c r="BE21" s="36"/>
    </row>
    <row r="22" ht="6.96" customHeight="1">
      <c r="B22" s="25"/>
      <c r="C22" s="26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26"/>
      <c r="AQ22" s="28"/>
      <c r="BE22" s="36"/>
    </row>
    <row r="23" s="1" customFormat="1" ht="25.92" customHeight="1">
      <c r="B23" s="43"/>
      <c r="C23" s="44"/>
      <c r="D23" s="45" t="s">
        <v>35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7">
        <f>ROUND(AG51,2)</f>
        <v>0</v>
      </c>
      <c r="AL23" s="46"/>
      <c r="AM23" s="46"/>
      <c r="AN23" s="46"/>
      <c r="AO23" s="46"/>
      <c r="AP23" s="44"/>
      <c r="AQ23" s="48"/>
      <c r="BE23" s="36"/>
    </row>
    <row r="24" s="1" customFormat="1" ht="6.96" customHeight="1">
      <c r="B24" s="43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8"/>
      <c r="BE24" s="36"/>
    </row>
    <row r="25" s="1" customFormat="1">
      <c r="B25" s="43"/>
      <c r="C25" s="44"/>
      <c r="D25" s="44"/>
      <c r="E25" s="44"/>
      <c r="F25" s="44"/>
      <c r="G25" s="44"/>
      <c r="H25" s="44"/>
      <c r="I25" s="44"/>
      <c r="J25" s="44"/>
      <c r="K25" s="44"/>
      <c r="L25" s="49" t="s">
        <v>36</v>
      </c>
      <c r="M25" s="49"/>
      <c r="N25" s="49"/>
      <c r="O25" s="49"/>
      <c r="P25" s="44"/>
      <c r="Q25" s="44"/>
      <c r="R25" s="44"/>
      <c r="S25" s="44"/>
      <c r="T25" s="44"/>
      <c r="U25" s="44"/>
      <c r="V25" s="44"/>
      <c r="W25" s="49" t="s">
        <v>37</v>
      </c>
      <c r="X25" s="49"/>
      <c r="Y25" s="49"/>
      <c r="Z25" s="49"/>
      <c r="AA25" s="49"/>
      <c r="AB25" s="49"/>
      <c r="AC25" s="49"/>
      <c r="AD25" s="49"/>
      <c r="AE25" s="49"/>
      <c r="AF25" s="44"/>
      <c r="AG25" s="44"/>
      <c r="AH25" s="44"/>
      <c r="AI25" s="44"/>
      <c r="AJ25" s="44"/>
      <c r="AK25" s="49" t="s">
        <v>38</v>
      </c>
      <c r="AL25" s="49"/>
      <c r="AM25" s="49"/>
      <c r="AN25" s="49"/>
      <c r="AO25" s="49"/>
      <c r="AP25" s="44"/>
      <c r="AQ25" s="48"/>
      <c r="BE25" s="36"/>
    </row>
    <row r="26" s="2" customFormat="1" ht="14.4" customHeight="1">
      <c r="B26" s="50"/>
      <c r="C26" s="51"/>
      <c r="D26" s="52" t="s">
        <v>39</v>
      </c>
      <c r="E26" s="51"/>
      <c r="F26" s="52" t="s">
        <v>40</v>
      </c>
      <c r="G26" s="51"/>
      <c r="H26" s="51"/>
      <c r="I26" s="51"/>
      <c r="J26" s="51"/>
      <c r="K26" s="51"/>
      <c r="L26" s="53">
        <v>0.20999999999999999</v>
      </c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4">
        <f>ROUND(AZ51,2)</f>
        <v>0</v>
      </c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4">
        <f>ROUND(AV51,2)</f>
        <v>0</v>
      </c>
      <c r="AL26" s="51"/>
      <c r="AM26" s="51"/>
      <c r="AN26" s="51"/>
      <c r="AO26" s="51"/>
      <c r="AP26" s="51"/>
      <c r="AQ26" s="55"/>
      <c r="BE26" s="36"/>
    </row>
    <row r="27" s="2" customFormat="1" ht="14.4" customHeight="1">
      <c r="B27" s="50"/>
      <c r="C27" s="51"/>
      <c r="D27" s="51"/>
      <c r="E27" s="51"/>
      <c r="F27" s="52" t="s">
        <v>41</v>
      </c>
      <c r="G27" s="51"/>
      <c r="H27" s="51"/>
      <c r="I27" s="51"/>
      <c r="J27" s="51"/>
      <c r="K27" s="51"/>
      <c r="L27" s="53">
        <v>0.14999999999999999</v>
      </c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4">
        <f>ROUND(BA51,2)</f>
        <v>0</v>
      </c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4">
        <f>ROUND(AW51,2)</f>
        <v>0</v>
      </c>
      <c r="AL27" s="51"/>
      <c r="AM27" s="51"/>
      <c r="AN27" s="51"/>
      <c r="AO27" s="51"/>
      <c r="AP27" s="51"/>
      <c r="AQ27" s="55"/>
      <c r="BE27" s="36"/>
    </row>
    <row r="28" hidden="1" s="2" customFormat="1" ht="14.4" customHeight="1">
      <c r="B28" s="50"/>
      <c r="C28" s="51"/>
      <c r="D28" s="51"/>
      <c r="E28" s="51"/>
      <c r="F28" s="52" t="s">
        <v>42</v>
      </c>
      <c r="G28" s="51"/>
      <c r="H28" s="51"/>
      <c r="I28" s="51"/>
      <c r="J28" s="51"/>
      <c r="K28" s="51"/>
      <c r="L28" s="53">
        <v>0.20999999999999999</v>
      </c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4">
        <f>ROUND(BB51,2)</f>
        <v>0</v>
      </c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4">
        <v>0</v>
      </c>
      <c r="AL28" s="51"/>
      <c r="AM28" s="51"/>
      <c r="AN28" s="51"/>
      <c r="AO28" s="51"/>
      <c r="AP28" s="51"/>
      <c r="AQ28" s="55"/>
      <c r="BE28" s="36"/>
    </row>
    <row r="29" hidden="1" s="2" customFormat="1" ht="14.4" customHeight="1">
      <c r="B29" s="50"/>
      <c r="C29" s="51"/>
      <c r="D29" s="51"/>
      <c r="E29" s="51"/>
      <c r="F29" s="52" t="s">
        <v>43</v>
      </c>
      <c r="G29" s="51"/>
      <c r="H29" s="51"/>
      <c r="I29" s="51"/>
      <c r="J29" s="51"/>
      <c r="K29" s="51"/>
      <c r="L29" s="53">
        <v>0.14999999999999999</v>
      </c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4">
        <f>ROUND(BC51,2)</f>
        <v>0</v>
      </c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4">
        <v>0</v>
      </c>
      <c r="AL29" s="51"/>
      <c r="AM29" s="51"/>
      <c r="AN29" s="51"/>
      <c r="AO29" s="51"/>
      <c r="AP29" s="51"/>
      <c r="AQ29" s="55"/>
      <c r="BE29" s="36"/>
    </row>
    <row r="30" hidden="1" s="2" customFormat="1" ht="14.4" customHeight="1">
      <c r="B30" s="50"/>
      <c r="C30" s="51"/>
      <c r="D30" s="51"/>
      <c r="E30" s="51"/>
      <c r="F30" s="52" t="s">
        <v>44</v>
      </c>
      <c r="G30" s="51"/>
      <c r="H30" s="51"/>
      <c r="I30" s="51"/>
      <c r="J30" s="51"/>
      <c r="K30" s="51"/>
      <c r="L30" s="53">
        <v>0</v>
      </c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4">
        <f>ROUND(BD51,2)</f>
        <v>0</v>
      </c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4">
        <v>0</v>
      </c>
      <c r="AL30" s="51"/>
      <c r="AM30" s="51"/>
      <c r="AN30" s="51"/>
      <c r="AO30" s="51"/>
      <c r="AP30" s="51"/>
      <c r="AQ30" s="55"/>
      <c r="BE30" s="36"/>
    </row>
    <row r="31" s="1" customFormat="1" ht="6.96" customHeight="1">
      <c r="B31" s="43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8"/>
      <c r="BE31" s="36"/>
    </row>
    <row r="32" s="1" customFormat="1" ht="25.92" customHeight="1">
      <c r="B32" s="43"/>
      <c r="C32" s="56"/>
      <c r="D32" s="57" t="s">
        <v>45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9" t="s">
        <v>46</v>
      </c>
      <c r="U32" s="58"/>
      <c r="V32" s="58"/>
      <c r="W32" s="58"/>
      <c r="X32" s="60" t="s">
        <v>47</v>
      </c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61">
        <f>SUM(AK23:AK30)</f>
        <v>0</v>
      </c>
      <c r="AL32" s="58"/>
      <c r="AM32" s="58"/>
      <c r="AN32" s="58"/>
      <c r="AO32" s="62"/>
      <c r="AP32" s="56"/>
      <c r="AQ32" s="63"/>
      <c r="BE32" s="36"/>
    </row>
    <row r="33" s="1" customFormat="1" ht="6.96" customHeight="1">
      <c r="B33" s="43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8"/>
    </row>
    <row r="34" s="1" customFormat="1" ht="6.96" customHeight="1">
      <c r="B34" s="64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6"/>
    </row>
    <row r="38" s="1" customFormat="1" ht="6.96" customHeight="1">
      <c r="B38" s="67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9"/>
    </row>
    <row r="39" s="1" customFormat="1" ht="36.96" customHeight="1">
      <c r="B39" s="43"/>
      <c r="C39" s="70" t="s">
        <v>48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69"/>
    </row>
    <row r="40" s="1" customFormat="1" ht="6.96" customHeight="1">
      <c r="B40" s="43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69"/>
    </row>
    <row r="41" s="3" customFormat="1" ht="14.4" customHeight="1">
      <c r="B41" s="72"/>
      <c r="C41" s="73" t="s">
        <v>15</v>
      </c>
      <c r="D41" s="74"/>
      <c r="E41" s="74"/>
      <c r="F41" s="74"/>
      <c r="G41" s="74"/>
      <c r="H41" s="74"/>
      <c r="I41" s="74"/>
      <c r="J41" s="74"/>
      <c r="K41" s="74"/>
      <c r="L41" s="74" t="str">
        <f>K5</f>
        <v>2018_11_01</v>
      </c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5"/>
    </row>
    <row r="42" s="4" customFormat="1" ht="36.96" customHeight="1">
      <c r="B42" s="76"/>
      <c r="C42" s="77" t="s">
        <v>18</v>
      </c>
      <c r="D42" s="78"/>
      <c r="E42" s="78"/>
      <c r="F42" s="78"/>
      <c r="G42" s="78"/>
      <c r="H42" s="78"/>
      <c r="I42" s="78"/>
      <c r="J42" s="78"/>
      <c r="K42" s="78"/>
      <c r="L42" s="79" t="str">
        <f>K6</f>
        <v>MeS Znojmo, útulek</v>
      </c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80"/>
    </row>
    <row r="43" s="1" customFormat="1" ht="6.96" customHeight="1">
      <c r="B43" s="43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69"/>
    </row>
    <row r="44" s="1" customFormat="1">
      <c r="B44" s="43"/>
      <c r="C44" s="73" t="s">
        <v>23</v>
      </c>
      <c r="D44" s="71"/>
      <c r="E44" s="71"/>
      <c r="F44" s="71"/>
      <c r="G44" s="71"/>
      <c r="H44" s="71"/>
      <c r="I44" s="71"/>
      <c r="J44" s="71"/>
      <c r="K44" s="71"/>
      <c r="L44" s="81" t="str">
        <f>IF(K8="","",K8)</f>
        <v xml:space="preserve"> </v>
      </c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3" t="s">
        <v>25</v>
      </c>
      <c r="AJ44" s="71"/>
      <c r="AK44" s="71"/>
      <c r="AL44" s="71"/>
      <c r="AM44" s="82" t="str">
        <f>IF(AN8= "","",AN8)</f>
        <v>1. 11. 2018</v>
      </c>
      <c r="AN44" s="82"/>
      <c r="AO44" s="71"/>
      <c r="AP44" s="71"/>
      <c r="AQ44" s="71"/>
      <c r="AR44" s="69"/>
    </row>
    <row r="45" s="1" customFormat="1" ht="6.96" customHeight="1">
      <c r="B45" s="43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69"/>
    </row>
    <row r="46" s="1" customFormat="1">
      <c r="B46" s="43"/>
      <c r="C46" s="73" t="s">
        <v>27</v>
      </c>
      <c r="D46" s="71"/>
      <c r="E46" s="71"/>
      <c r="F46" s="71"/>
      <c r="G46" s="71"/>
      <c r="H46" s="71"/>
      <c r="I46" s="71"/>
      <c r="J46" s="71"/>
      <c r="K46" s="71"/>
      <c r="L46" s="74" t="str">
        <f>IF(E11= "","",E11)</f>
        <v xml:space="preserve"> </v>
      </c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3" t="s">
        <v>32</v>
      </c>
      <c r="AJ46" s="71"/>
      <c r="AK46" s="71"/>
      <c r="AL46" s="71"/>
      <c r="AM46" s="74" t="str">
        <f>IF(E17="","",E17)</f>
        <v xml:space="preserve"> </v>
      </c>
      <c r="AN46" s="74"/>
      <c r="AO46" s="74"/>
      <c r="AP46" s="74"/>
      <c r="AQ46" s="71"/>
      <c r="AR46" s="69"/>
      <c r="AS46" s="83" t="s">
        <v>49</v>
      </c>
      <c r="AT46" s="84"/>
      <c r="AU46" s="85"/>
      <c r="AV46" s="85"/>
      <c r="AW46" s="85"/>
      <c r="AX46" s="85"/>
      <c r="AY46" s="85"/>
      <c r="AZ46" s="85"/>
      <c r="BA46" s="85"/>
      <c r="BB46" s="85"/>
      <c r="BC46" s="85"/>
      <c r="BD46" s="86"/>
    </row>
    <row r="47" s="1" customFormat="1">
      <c r="B47" s="43"/>
      <c r="C47" s="73" t="s">
        <v>30</v>
      </c>
      <c r="D47" s="71"/>
      <c r="E47" s="71"/>
      <c r="F47" s="71"/>
      <c r="G47" s="71"/>
      <c r="H47" s="71"/>
      <c r="I47" s="71"/>
      <c r="J47" s="71"/>
      <c r="K47" s="71"/>
      <c r="L47" s="74" t="str">
        <f>IF(E14= "Vyplň údaj","",E14)</f>
        <v/>
      </c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69"/>
      <c r="AS47" s="87"/>
      <c r="AT47" s="88"/>
      <c r="AU47" s="89"/>
      <c r="AV47" s="89"/>
      <c r="AW47" s="89"/>
      <c r="AX47" s="89"/>
      <c r="AY47" s="89"/>
      <c r="AZ47" s="89"/>
      <c r="BA47" s="89"/>
      <c r="BB47" s="89"/>
      <c r="BC47" s="89"/>
      <c r="BD47" s="90"/>
    </row>
    <row r="48" s="1" customFormat="1" ht="10.8" customHeight="1">
      <c r="B48" s="43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69"/>
      <c r="AS48" s="91"/>
      <c r="AT48" s="52"/>
      <c r="AU48" s="44"/>
      <c r="AV48" s="44"/>
      <c r="AW48" s="44"/>
      <c r="AX48" s="44"/>
      <c r="AY48" s="44"/>
      <c r="AZ48" s="44"/>
      <c r="BA48" s="44"/>
      <c r="BB48" s="44"/>
      <c r="BC48" s="44"/>
      <c r="BD48" s="92"/>
    </row>
    <row r="49" s="1" customFormat="1" ht="29.28" customHeight="1">
      <c r="B49" s="43"/>
      <c r="C49" s="93" t="s">
        <v>50</v>
      </c>
      <c r="D49" s="94"/>
      <c r="E49" s="94"/>
      <c r="F49" s="94"/>
      <c r="G49" s="94"/>
      <c r="H49" s="95"/>
      <c r="I49" s="96" t="s">
        <v>51</v>
      </c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7" t="s">
        <v>52</v>
      </c>
      <c r="AH49" s="94"/>
      <c r="AI49" s="94"/>
      <c r="AJ49" s="94"/>
      <c r="AK49" s="94"/>
      <c r="AL49" s="94"/>
      <c r="AM49" s="94"/>
      <c r="AN49" s="96" t="s">
        <v>53</v>
      </c>
      <c r="AO49" s="94"/>
      <c r="AP49" s="94"/>
      <c r="AQ49" s="98" t="s">
        <v>54</v>
      </c>
      <c r="AR49" s="69"/>
      <c r="AS49" s="99" t="s">
        <v>55</v>
      </c>
      <c r="AT49" s="100" t="s">
        <v>56</v>
      </c>
      <c r="AU49" s="100" t="s">
        <v>57</v>
      </c>
      <c r="AV49" s="100" t="s">
        <v>58</v>
      </c>
      <c r="AW49" s="100" t="s">
        <v>59</v>
      </c>
      <c r="AX49" s="100" t="s">
        <v>60</v>
      </c>
      <c r="AY49" s="100" t="s">
        <v>61</v>
      </c>
      <c r="AZ49" s="100" t="s">
        <v>62</v>
      </c>
      <c r="BA49" s="100" t="s">
        <v>63</v>
      </c>
      <c r="BB49" s="100" t="s">
        <v>64</v>
      </c>
      <c r="BC49" s="100" t="s">
        <v>65</v>
      </c>
      <c r="BD49" s="101" t="s">
        <v>66</v>
      </c>
    </row>
    <row r="50" s="1" customFormat="1" ht="10.8" customHeight="1">
      <c r="B50" s="43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69"/>
      <c r="AS50" s="102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4"/>
    </row>
    <row r="51" s="4" customFormat="1" ht="32.4" customHeight="1">
      <c r="B51" s="76"/>
      <c r="C51" s="105" t="s">
        <v>67</v>
      </c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7">
        <f>ROUND(AG52,2)</f>
        <v>0</v>
      </c>
      <c r="AH51" s="107"/>
      <c r="AI51" s="107"/>
      <c r="AJ51" s="107"/>
      <c r="AK51" s="107"/>
      <c r="AL51" s="107"/>
      <c r="AM51" s="107"/>
      <c r="AN51" s="108">
        <f>SUM(AG51,AT51)</f>
        <v>0</v>
      </c>
      <c r="AO51" s="108"/>
      <c r="AP51" s="108"/>
      <c r="AQ51" s="109" t="s">
        <v>21</v>
      </c>
      <c r="AR51" s="80"/>
      <c r="AS51" s="110">
        <f>ROUND(AS52,2)</f>
        <v>0</v>
      </c>
      <c r="AT51" s="111">
        <f>ROUND(SUM(AV51:AW51),2)</f>
        <v>0</v>
      </c>
      <c r="AU51" s="112">
        <f>ROUND(AU52,5)</f>
        <v>0</v>
      </c>
      <c r="AV51" s="111">
        <f>ROUND(AZ51*L26,2)</f>
        <v>0</v>
      </c>
      <c r="AW51" s="111">
        <f>ROUND(BA51*L27,2)</f>
        <v>0</v>
      </c>
      <c r="AX51" s="111">
        <f>ROUND(BB51*L26,2)</f>
        <v>0</v>
      </c>
      <c r="AY51" s="111">
        <f>ROUND(BC51*L27,2)</f>
        <v>0</v>
      </c>
      <c r="AZ51" s="111">
        <f>ROUND(AZ52,2)</f>
        <v>0</v>
      </c>
      <c r="BA51" s="111">
        <f>ROUND(BA52,2)</f>
        <v>0</v>
      </c>
      <c r="BB51" s="111">
        <f>ROUND(BB52,2)</f>
        <v>0</v>
      </c>
      <c r="BC51" s="111">
        <f>ROUND(BC52,2)</f>
        <v>0</v>
      </c>
      <c r="BD51" s="113">
        <f>ROUND(BD52,2)</f>
        <v>0</v>
      </c>
      <c r="BS51" s="114" t="s">
        <v>68</v>
      </c>
      <c r="BT51" s="114" t="s">
        <v>69</v>
      </c>
      <c r="BU51" s="115" t="s">
        <v>70</v>
      </c>
      <c r="BV51" s="114" t="s">
        <v>71</v>
      </c>
      <c r="BW51" s="114" t="s">
        <v>7</v>
      </c>
      <c r="BX51" s="114" t="s">
        <v>72</v>
      </c>
      <c r="CL51" s="114" t="s">
        <v>21</v>
      </c>
    </row>
    <row r="52" s="5" customFormat="1" ht="31.5" customHeight="1">
      <c r="A52" s="116" t="s">
        <v>73</v>
      </c>
      <c r="B52" s="117"/>
      <c r="C52" s="118"/>
      <c r="D52" s="119" t="s">
        <v>74</v>
      </c>
      <c r="E52" s="119"/>
      <c r="F52" s="119"/>
      <c r="G52" s="119"/>
      <c r="H52" s="119"/>
      <c r="I52" s="120"/>
      <c r="J52" s="119" t="s">
        <v>75</v>
      </c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21">
        <f>'SO01_el instalace - MeS Z...'!J27</f>
        <v>0</v>
      </c>
      <c r="AH52" s="120"/>
      <c r="AI52" s="120"/>
      <c r="AJ52" s="120"/>
      <c r="AK52" s="120"/>
      <c r="AL52" s="120"/>
      <c r="AM52" s="120"/>
      <c r="AN52" s="121">
        <f>SUM(AG52,AT52)</f>
        <v>0</v>
      </c>
      <c r="AO52" s="120"/>
      <c r="AP52" s="120"/>
      <c r="AQ52" s="122" t="s">
        <v>76</v>
      </c>
      <c r="AR52" s="123"/>
      <c r="AS52" s="124">
        <v>0</v>
      </c>
      <c r="AT52" s="125">
        <f>ROUND(SUM(AV52:AW52),2)</f>
        <v>0</v>
      </c>
      <c r="AU52" s="126">
        <f>'SO01_el instalace - MeS Z...'!P79</f>
        <v>0</v>
      </c>
      <c r="AV52" s="125">
        <f>'SO01_el instalace - MeS Z...'!J30</f>
        <v>0</v>
      </c>
      <c r="AW52" s="125">
        <f>'SO01_el instalace - MeS Z...'!J31</f>
        <v>0</v>
      </c>
      <c r="AX52" s="125">
        <f>'SO01_el instalace - MeS Z...'!J32</f>
        <v>0</v>
      </c>
      <c r="AY52" s="125">
        <f>'SO01_el instalace - MeS Z...'!J33</f>
        <v>0</v>
      </c>
      <c r="AZ52" s="125">
        <f>'SO01_el instalace - MeS Z...'!F30</f>
        <v>0</v>
      </c>
      <c r="BA52" s="125">
        <f>'SO01_el instalace - MeS Z...'!F31</f>
        <v>0</v>
      </c>
      <c r="BB52" s="125">
        <f>'SO01_el instalace - MeS Z...'!F32</f>
        <v>0</v>
      </c>
      <c r="BC52" s="125">
        <f>'SO01_el instalace - MeS Z...'!F33</f>
        <v>0</v>
      </c>
      <c r="BD52" s="127">
        <f>'SO01_el instalace - MeS Z...'!F34</f>
        <v>0</v>
      </c>
      <c r="BT52" s="128" t="s">
        <v>77</v>
      </c>
      <c r="BV52" s="128" t="s">
        <v>71</v>
      </c>
      <c r="BW52" s="128" t="s">
        <v>78</v>
      </c>
      <c r="BX52" s="128" t="s">
        <v>7</v>
      </c>
      <c r="CL52" s="128" t="s">
        <v>21</v>
      </c>
      <c r="CM52" s="128" t="s">
        <v>79</v>
      </c>
    </row>
    <row r="53" s="1" customFormat="1" ht="30" customHeight="1">
      <c r="B53" s="43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69"/>
    </row>
    <row r="54" s="1" customFormat="1" ht="6.96" customHeight="1">
      <c r="B54" s="64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9"/>
    </row>
  </sheetData>
  <sheetProtection sheet="1" formatColumns="0" formatRows="0" objects="1" scenarios="1" spinCount="100000" saltValue="HiPaOKFLkzuMh2sEJaptWnuvkPRNA/4ZwViyJTSbFuR77dptPnlhg/ylkyarNiTdOeYDLodfqI5dQpdW3bSxIQ==" hashValue="j/yjqWnlnsAYBOdf1mPgvpM3WrFBVIe8UhMIpiwRkQPvPCG1an0fPoC0eBmJT1RhkIzHFaaqkq0Wu9VzXDE5Pw==" algorithmName="SHA-512" password="CC35"/>
  <mergeCells count="41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SO01_el instalace - MeS Z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29" customWidth="1"/>
    <col min="10" max="10" width="23.5" customWidth="1"/>
    <col min="11" max="11" width="15.5" customWidth="1"/>
    <col min="19" max="19" width="8.17" customWidth="1"/>
    <col min="20" max="20" width="29.67" customWidth="1"/>
    <col min="21" max="21" width="16.33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8"/>
      <c r="B1" s="130"/>
      <c r="C1" s="130"/>
      <c r="D1" s="131" t="s">
        <v>1</v>
      </c>
      <c r="E1" s="130"/>
      <c r="F1" s="132" t="s">
        <v>80</v>
      </c>
      <c r="G1" s="132" t="s">
        <v>81</v>
      </c>
      <c r="H1" s="132"/>
      <c r="I1" s="133"/>
      <c r="J1" s="132" t="s">
        <v>82</v>
      </c>
      <c r="K1" s="131" t="s">
        <v>83</v>
      </c>
      <c r="L1" s="132" t="s">
        <v>84</v>
      </c>
      <c r="M1" s="132"/>
      <c r="N1" s="132"/>
      <c r="O1" s="132"/>
      <c r="P1" s="132"/>
      <c r="Q1" s="132"/>
      <c r="R1" s="132"/>
      <c r="S1" s="132"/>
      <c r="T1" s="132"/>
      <c r="U1" s="17"/>
      <c r="V1" s="17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</row>
    <row r="2" ht="36.96" customHeight="1">
      <c r="L2"/>
      <c r="AT2" s="21" t="s">
        <v>78</v>
      </c>
    </row>
    <row r="3" ht="6.96" customHeight="1">
      <c r="B3" s="22"/>
      <c r="C3" s="23"/>
      <c r="D3" s="23"/>
      <c r="E3" s="23"/>
      <c r="F3" s="23"/>
      <c r="G3" s="23"/>
      <c r="H3" s="23"/>
      <c r="I3" s="134"/>
      <c r="J3" s="23"/>
      <c r="K3" s="24"/>
      <c r="AT3" s="21" t="s">
        <v>79</v>
      </c>
    </row>
    <row r="4" ht="36.96" customHeight="1">
      <c r="B4" s="25"/>
      <c r="C4" s="26"/>
      <c r="D4" s="27" t="s">
        <v>85</v>
      </c>
      <c r="E4" s="26"/>
      <c r="F4" s="26"/>
      <c r="G4" s="26"/>
      <c r="H4" s="26"/>
      <c r="I4" s="135"/>
      <c r="J4" s="26"/>
      <c r="K4" s="28"/>
      <c r="M4" s="29" t="s">
        <v>12</v>
      </c>
      <c r="AT4" s="21" t="s">
        <v>6</v>
      </c>
    </row>
    <row r="5" ht="6.96" customHeight="1">
      <c r="B5" s="25"/>
      <c r="C5" s="26"/>
      <c r="D5" s="26"/>
      <c r="E5" s="26"/>
      <c r="F5" s="26"/>
      <c r="G5" s="26"/>
      <c r="H5" s="26"/>
      <c r="I5" s="135"/>
      <c r="J5" s="26"/>
      <c r="K5" s="28"/>
    </row>
    <row r="6">
      <c r="B6" s="25"/>
      <c r="C6" s="26"/>
      <c r="D6" s="37" t="s">
        <v>18</v>
      </c>
      <c r="E6" s="26"/>
      <c r="F6" s="26"/>
      <c r="G6" s="26"/>
      <c r="H6" s="26"/>
      <c r="I6" s="135"/>
      <c r="J6" s="26"/>
      <c r="K6" s="28"/>
    </row>
    <row r="7" ht="16.5" customHeight="1">
      <c r="B7" s="25"/>
      <c r="C7" s="26"/>
      <c r="D7" s="26"/>
      <c r="E7" s="136" t="str">
        <f>'Rekapitulace stavby'!K6</f>
        <v>MeS Znojmo, útulek</v>
      </c>
      <c r="F7" s="37"/>
      <c r="G7" s="37"/>
      <c r="H7" s="37"/>
      <c r="I7" s="135"/>
      <c r="J7" s="26"/>
      <c r="K7" s="28"/>
    </row>
    <row r="8" s="1" customFormat="1">
      <c r="B8" s="43"/>
      <c r="C8" s="44"/>
      <c r="D8" s="37" t="s">
        <v>86</v>
      </c>
      <c r="E8" s="44"/>
      <c r="F8" s="44"/>
      <c r="G8" s="44"/>
      <c r="H8" s="44"/>
      <c r="I8" s="137"/>
      <c r="J8" s="44"/>
      <c r="K8" s="48"/>
    </row>
    <row r="9" s="1" customFormat="1" ht="36.96" customHeight="1">
      <c r="B9" s="43"/>
      <c r="C9" s="44"/>
      <c r="D9" s="44"/>
      <c r="E9" s="138" t="s">
        <v>87</v>
      </c>
      <c r="F9" s="44"/>
      <c r="G9" s="44"/>
      <c r="H9" s="44"/>
      <c r="I9" s="137"/>
      <c r="J9" s="44"/>
      <c r="K9" s="48"/>
    </row>
    <row r="10" s="1" customFormat="1">
      <c r="B10" s="43"/>
      <c r="C10" s="44"/>
      <c r="D10" s="44"/>
      <c r="E10" s="44"/>
      <c r="F10" s="44"/>
      <c r="G10" s="44"/>
      <c r="H10" s="44"/>
      <c r="I10" s="137"/>
      <c r="J10" s="44"/>
      <c r="K10" s="48"/>
    </row>
    <row r="11" s="1" customFormat="1" ht="14.4" customHeight="1">
      <c r="B11" s="43"/>
      <c r="C11" s="44"/>
      <c r="D11" s="37" t="s">
        <v>20</v>
      </c>
      <c r="E11" s="44"/>
      <c r="F11" s="32" t="s">
        <v>21</v>
      </c>
      <c r="G11" s="44"/>
      <c r="H11" s="44"/>
      <c r="I11" s="139" t="s">
        <v>22</v>
      </c>
      <c r="J11" s="32" t="s">
        <v>21</v>
      </c>
      <c r="K11" s="48"/>
    </row>
    <row r="12" s="1" customFormat="1" ht="14.4" customHeight="1">
      <c r="B12" s="43"/>
      <c r="C12" s="44"/>
      <c r="D12" s="37" t="s">
        <v>23</v>
      </c>
      <c r="E12" s="44"/>
      <c r="F12" s="32" t="s">
        <v>24</v>
      </c>
      <c r="G12" s="44"/>
      <c r="H12" s="44"/>
      <c r="I12" s="139" t="s">
        <v>25</v>
      </c>
      <c r="J12" s="140" t="str">
        <f>'Rekapitulace stavby'!AN8</f>
        <v>1. 11. 2018</v>
      </c>
      <c r="K12" s="48"/>
    </row>
    <row r="13" s="1" customFormat="1" ht="10.8" customHeight="1">
      <c r="B13" s="43"/>
      <c r="C13" s="44"/>
      <c r="D13" s="44"/>
      <c r="E13" s="44"/>
      <c r="F13" s="44"/>
      <c r="G13" s="44"/>
      <c r="H13" s="44"/>
      <c r="I13" s="137"/>
      <c r="J13" s="44"/>
      <c r="K13" s="48"/>
    </row>
    <row r="14" s="1" customFormat="1" ht="14.4" customHeight="1">
      <c r="B14" s="43"/>
      <c r="C14" s="44"/>
      <c r="D14" s="37" t="s">
        <v>27</v>
      </c>
      <c r="E14" s="44"/>
      <c r="F14" s="44"/>
      <c r="G14" s="44"/>
      <c r="H14" s="44"/>
      <c r="I14" s="139" t="s">
        <v>28</v>
      </c>
      <c r="J14" s="32" t="str">
        <f>IF('Rekapitulace stavby'!AN10="","",'Rekapitulace stavby'!AN10)</f>
        <v/>
      </c>
      <c r="K14" s="48"/>
    </row>
    <row r="15" s="1" customFormat="1" ht="18" customHeight="1">
      <c r="B15" s="43"/>
      <c r="C15" s="44"/>
      <c r="D15" s="44"/>
      <c r="E15" s="32" t="str">
        <f>IF('Rekapitulace stavby'!E11="","",'Rekapitulace stavby'!E11)</f>
        <v xml:space="preserve"> </v>
      </c>
      <c r="F15" s="44"/>
      <c r="G15" s="44"/>
      <c r="H15" s="44"/>
      <c r="I15" s="139" t="s">
        <v>29</v>
      </c>
      <c r="J15" s="32" t="str">
        <f>IF('Rekapitulace stavby'!AN11="","",'Rekapitulace stavby'!AN11)</f>
        <v/>
      </c>
      <c r="K15" s="48"/>
    </row>
    <row r="16" s="1" customFormat="1" ht="6.96" customHeight="1">
      <c r="B16" s="43"/>
      <c r="C16" s="44"/>
      <c r="D16" s="44"/>
      <c r="E16" s="44"/>
      <c r="F16" s="44"/>
      <c r="G16" s="44"/>
      <c r="H16" s="44"/>
      <c r="I16" s="137"/>
      <c r="J16" s="44"/>
      <c r="K16" s="48"/>
    </row>
    <row r="17" s="1" customFormat="1" ht="14.4" customHeight="1">
      <c r="B17" s="43"/>
      <c r="C17" s="44"/>
      <c r="D17" s="37" t="s">
        <v>30</v>
      </c>
      <c r="E17" s="44"/>
      <c r="F17" s="44"/>
      <c r="G17" s="44"/>
      <c r="H17" s="44"/>
      <c r="I17" s="139" t="s">
        <v>28</v>
      </c>
      <c r="J17" s="32" t="str">
        <f>IF('Rekapitulace stavby'!AN13="Vyplň údaj","",IF('Rekapitulace stavby'!AN13="","",'Rekapitulace stavby'!AN13))</f>
        <v/>
      </c>
      <c r="K17" s="48"/>
    </row>
    <row r="18" s="1" customFormat="1" ht="18" customHeight="1">
      <c r="B18" s="43"/>
      <c r="C18" s="44"/>
      <c r="D18" s="44"/>
      <c r="E18" s="32" t="str">
        <f>IF('Rekapitulace stavby'!E14="Vyplň údaj","",IF('Rekapitulace stavby'!E14="","",'Rekapitulace stavby'!E14))</f>
        <v/>
      </c>
      <c r="F18" s="44"/>
      <c r="G18" s="44"/>
      <c r="H18" s="44"/>
      <c r="I18" s="139" t="s">
        <v>29</v>
      </c>
      <c r="J18" s="32" t="str">
        <f>IF('Rekapitulace stavby'!AN14="Vyplň údaj","",IF('Rekapitulace stavby'!AN14="","",'Rekapitulace stavby'!AN14))</f>
        <v/>
      </c>
      <c r="K18" s="48"/>
    </row>
    <row r="19" s="1" customFormat="1" ht="6.96" customHeight="1">
      <c r="B19" s="43"/>
      <c r="C19" s="44"/>
      <c r="D19" s="44"/>
      <c r="E19" s="44"/>
      <c r="F19" s="44"/>
      <c r="G19" s="44"/>
      <c r="H19" s="44"/>
      <c r="I19" s="137"/>
      <c r="J19" s="44"/>
      <c r="K19" s="48"/>
    </row>
    <row r="20" s="1" customFormat="1" ht="14.4" customHeight="1">
      <c r="B20" s="43"/>
      <c r="C20" s="44"/>
      <c r="D20" s="37" t="s">
        <v>32</v>
      </c>
      <c r="E20" s="44"/>
      <c r="F20" s="44"/>
      <c r="G20" s="44"/>
      <c r="H20" s="44"/>
      <c r="I20" s="139" t="s">
        <v>28</v>
      </c>
      <c r="J20" s="32" t="str">
        <f>IF('Rekapitulace stavby'!AN16="","",'Rekapitulace stavby'!AN16)</f>
        <v/>
      </c>
      <c r="K20" s="48"/>
    </row>
    <row r="21" s="1" customFormat="1" ht="18" customHeight="1">
      <c r="B21" s="43"/>
      <c r="C21" s="44"/>
      <c r="D21" s="44"/>
      <c r="E21" s="32" t="str">
        <f>IF('Rekapitulace stavby'!E17="","",'Rekapitulace stavby'!E17)</f>
        <v xml:space="preserve"> </v>
      </c>
      <c r="F21" s="44"/>
      <c r="G21" s="44"/>
      <c r="H21" s="44"/>
      <c r="I21" s="139" t="s">
        <v>29</v>
      </c>
      <c r="J21" s="32" t="str">
        <f>IF('Rekapitulace stavby'!AN17="","",'Rekapitulace stavby'!AN17)</f>
        <v/>
      </c>
      <c r="K21" s="48"/>
    </row>
    <row r="22" s="1" customFormat="1" ht="6.96" customHeight="1">
      <c r="B22" s="43"/>
      <c r="C22" s="44"/>
      <c r="D22" s="44"/>
      <c r="E22" s="44"/>
      <c r="F22" s="44"/>
      <c r="G22" s="44"/>
      <c r="H22" s="44"/>
      <c r="I22" s="137"/>
      <c r="J22" s="44"/>
      <c r="K22" s="48"/>
    </row>
    <row r="23" s="1" customFormat="1" ht="14.4" customHeight="1">
      <c r="B23" s="43"/>
      <c r="C23" s="44"/>
      <c r="D23" s="37" t="s">
        <v>34</v>
      </c>
      <c r="E23" s="44"/>
      <c r="F23" s="44"/>
      <c r="G23" s="44"/>
      <c r="H23" s="44"/>
      <c r="I23" s="137"/>
      <c r="J23" s="44"/>
      <c r="K23" s="48"/>
    </row>
    <row r="24" s="6" customFormat="1" ht="16.5" customHeight="1">
      <c r="B24" s="141"/>
      <c r="C24" s="142"/>
      <c r="D24" s="142"/>
      <c r="E24" s="41" t="s">
        <v>21</v>
      </c>
      <c r="F24" s="41"/>
      <c r="G24" s="41"/>
      <c r="H24" s="41"/>
      <c r="I24" s="143"/>
      <c r="J24" s="142"/>
      <c r="K24" s="144"/>
    </row>
    <row r="25" s="1" customFormat="1" ht="6.96" customHeight="1">
      <c r="B25" s="43"/>
      <c r="C25" s="44"/>
      <c r="D25" s="44"/>
      <c r="E25" s="44"/>
      <c r="F25" s="44"/>
      <c r="G25" s="44"/>
      <c r="H25" s="44"/>
      <c r="I25" s="137"/>
      <c r="J25" s="44"/>
      <c r="K25" s="48"/>
    </row>
    <row r="26" s="1" customFormat="1" ht="6.96" customHeight="1">
      <c r="B26" s="43"/>
      <c r="C26" s="44"/>
      <c r="D26" s="103"/>
      <c r="E26" s="103"/>
      <c r="F26" s="103"/>
      <c r="G26" s="103"/>
      <c r="H26" s="103"/>
      <c r="I26" s="145"/>
      <c r="J26" s="103"/>
      <c r="K26" s="146"/>
    </row>
    <row r="27" s="1" customFormat="1" ht="25.44" customHeight="1">
      <c r="B27" s="43"/>
      <c r="C27" s="44"/>
      <c r="D27" s="147" t="s">
        <v>35</v>
      </c>
      <c r="E27" s="44"/>
      <c r="F27" s="44"/>
      <c r="G27" s="44"/>
      <c r="H27" s="44"/>
      <c r="I27" s="137"/>
      <c r="J27" s="148">
        <f>ROUND(J79,2)</f>
        <v>0</v>
      </c>
      <c r="K27" s="48"/>
    </row>
    <row r="28" s="1" customFormat="1" ht="6.96" customHeight="1">
      <c r="B28" s="43"/>
      <c r="C28" s="44"/>
      <c r="D28" s="103"/>
      <c r="E28" s="103"/>
      <c r="F28" s="103"/>
      <c r="G28" s="103"/>
      <c r="H28" s="103"/>
      <c r="I28" s="145"/>
      <c r="J28" s="103"/>
      <c r="K28" s="146"/>
    </row>
    <row r="29" s="1" customFormat="1" ht="14.4" customHeight="1">
      <c r="B29" s="43"/>
      <c r="C29" s="44"/>
      <c r="D29" s="44"/>
      <c r="E29" s="44"/>
      <c r="F29" s="49" t="s">
        <v>37</v>
      </c>
      <c r="G29" s="44"/>
      <c r="H29" s="44"/>
      <c r="I29" s="149" t="s">
        <v>36</v>
      </c>
      <c r="J29" s="49" t="s">
        <v>38</v>
      </c>
      <c r="K29" s="48"/>
    </row>
    <row r="30" s="1" customFormat="1" ht="14.4" customHeight="1">
      <c r="B30" s="43"/>
      <c r="C30" s="44"/>
      <c r="D30" s="52" t="s">
        <v>39</v>
      </c>
      <c r="E30" s="52" t="s">
        <v>40</v>
      </c>
      <c r="F30" s="150">
        <f>ROUND(SUM(BE79:BE220), 2)</f>
        <v>0</v>
      </c>
      <c r="G30" s="44"/>
      <c r="H30" s="44"/>
      <c r="I30" s="151">
        <v>0.20999999999999999</v>
      </c>
      <c r="J30" s="150">
        <f>ROUND(ROUND((SUM(BE79:BE220)), 2)*I30, 2)</f>
        <v>0</v>
      </c>
      <c r="K30" s="48"/>
    </row>
    <row r="31" s="1" customFormat="1" ht="14.4" customHeight="1">
      <c r="B31" s="43"/>
      <c r="C31" s="44"/>
      <c r="D31" s="44"/>
      <c r="E31" s="52" t="s">
        <v>41</v>
      </c>
      <c r="F31" s="150">
        <f>ROUND(SUM(BF79:BF220), 2)</f>
        <v>0</v>
      </c>
      <c r="G31" s="44"/>
      <c r="H31" s="44"/>
      <c r="I31" s="151">
        <v>0.14999999999999999</v>
      </c>
      <c r="J31" s="150">
        <f>ROUND(ROUND((SUM(BF79:BF220)), 2)*I31, 2)</f>
        <v>0</v>
      </c>
      <c r="K31" s="48"/>
    </row>
    <row r="32" hidden="1" s="1" customFormat="1" ht="14.4" customHeight="1">
      <c r="B32" s="43"/>
      <c r="C32" s="44"/>
      <c r="D32" s="44"/>
      <c r="E32" s="52" t="s">
        <v>42</v>
      </c>
      <c r="F32" s="150">
        <f>ROUND(SUM(BG79:BG220), 2)</f>
        <v>0</v>
      </c>
      <c r="G32" s="44"/>
      <c r="H32" s="44"/>
      <c r="I32" s="151">
        <v>0.20999999999999999</v>
      </c>
      <c r="J32" s="150">
        <v>0</v>
      </c>
      <c r="K32" s="48"/>
    </row>
    <row r="33" hidden="1" s="1" customFormat="1" ht="14.4" customHeight="1">
      <c r="B33" s="43"/>
      <c r="C33" s="44"/>
      <c r="D33" s="44"/>
      <c r="E33" s="52" t="s">
        <v>43</v>
      </c>
      <c r="F33" s="150">
        <f>ROUND(SUM(BH79:BH220), 2)</f>
        <v>0</v>
      </c>
      <c r="G33" s="44"/>
      <c r="H33" s="44"/>
      <c r="I33" s="151">
        <v>0.14999999999999999</v>
      </c>
      <c r="J33" s="150">
        <v>0</v>
      </c>
      <c r="K33" s="48"/>
    </row>
    <row r="34" hidden="1" s="1" customFormat="1" ht="14.4" customHeight="1">
      <c r="B34" s="43"/>
      <c r="C34" s="44"/>
      <c r="D34" s="44"/>
      <c r="E34" s="52" t="s">
        <v>44</v>
      </c>
      <c r="F34" s="150">
        <f>ROUND(SUM(BI79:BI220), 2)</f>
        <v>0</v>
      </c>
      <c r="G34" s="44"/>
      <c r="H34" s="44"/>
      <c r="I34" s="151">
        <v>0</v>
      </c>
      <c r="J34" s="150">
        <v>0</v>
      </c>
      <c r="K34" s="48"/>
    </row>
    <row r="35" s="1" customFormat="1" ht="6.96" customHeight="1">
      <c r="B35" s="43"/>
      <c r="C35" s="44"/>
      <c r="D35" s="44"/>
      <c r="E35" s="44"/>
      <c r="F35" s="44"/>
      <c r="G35" s="44"/>
      <c r="H35" s="44"/>
      <c r="I35" s="137"/>
      <c r="J35" s="44"/>
      <c r="K35" s="48"/>
    </row>
    <row r="36" s="1" customFormat="1" ht="25.44" customHeight="1">
      <c r="B36" s="43"/>
      <c r="C36" s="152"/>
      <c r="D36" s="153" t="s">
        <v>45</v>
      </c>
      <c r="E36" s="95"/>
      <c r="F36" s="95"/>
      <c r="G36" s="154" t="s">
        <v>46</v>
      </c>
      <c r="H36" s="155" t="s">
        <v>47</v>
      </c>
      <c r="I36" s="156"/>
      <c r="J36" s="157">
        <f>SUM(J27:J34)</f>
        <v>0</v>
      </c>
      <c r="K36" s="158"/>
    </row>
    <row r="37" s="1" customFormat="1" ht="14.4" customHeight="1">
      <c r="B37" s="64"/>
      <c r="C37" s="65"/>
      <c r="D37" s="65"/>
      <c r="E37" s="65"/>
      <c r="F37" s="65"/>
      <c r="G37" s="65"/>
      <c r="H37" s="65"/>
      <c r="I37" s="159"/>
      <c r="J37" s="65"/>
      <c r="K37" s="66"/>
    </row>
    <row r="41" s="1" customFormat="1" ht="6.96" customHeight="1">
      <c r="B41" s="160"/>
      <c r="C41" s="161"/>
      <c r="D41" s="161"/>
      <c r="E41" s="161"/>
      <c r="F41" s="161"/>
      <c r="G41" s="161"/>
      <c r="H41" s="161"/>
      <c r="I41" s="162"/>
      <c r="J41" s="161"/>
      <c r="K41" s="163"/>
    </row>
    <row r="42" s="1" customFormat="1" ht="36.96" customHeight="1">
      <c r="B42" s="43"/>
      <c r="C42" s="27" t="s">
        <v>88</v>
      </c>
      <c r="D42" s="44"/>
      <c r="E42" s="44"/>
      <c r="F42" s="44"/>
      <c r="G42" s="44"/>
      <c r="H42" s="44"/>
      <c r="I42" s="137"/>
      <c r="J42" s="44"/>
      <c r="K42" s="48"/>
    </row>
    <row r="43" s="1" customFormat="1" ht="6.96" customHeight="1">
      <c r="B43" s="43"/>
      <c r="C43" s="44"/>
      <c r="D43" s="44"/>
      <c r="E43" s="44"/>
      <c r="F43" s="44"/>
      <c r="G43" s="44"/>
      <c r="H43" s="44"/>
      <c r="I43" s="137"/>
      <c r="J43" s="44"/>
      <c r="K43" s="48"/>
    </row>
    <row r="44" s="1" customFormat="1" ht="14.4" customHeight="1">
      <c r="B44" s="43"/>
      <c r="C44" s="37" t="s">
        <v>18</v>
      </c>
      <c r="D44" s="44"/>
      <c r="E44" s="44"/>
      <c r="F44" s="44"/>
      <c r="G44" s="44"/>
      <c r="H44" s="44"/>
      <c r="I44" s="137"/>
      <c r="J44" s="44"/>
      <c r="K44" s="48"/>
    </row>
    <row r="45" s="1" customFormat="1" ht="16.5" customHeight="1">
      <c r="B45" s="43"/>
      <c r="C45" s="44"/>
      <c r="D45" s="44"/>
      <c r="E45" s="136" t="str">
        <f>E7</f>
        <v>MeS Znojmo, útulek</v>
      </c>
      <c r="F45" s="37"/>
      <c r="G45" s="37"/>
      <c r="H45" s="37"/>
      <c r="I45" s="137"/>
      <c r="J45" s="44"/>
      <c r="K45" s="48"/>
    </row>
    <row r="46" s="1" customFormat="1" ht="14.4" customHeight="1">
      <c r="B46" s="43"/>
      <c r="C46" s="37" t="s">
        <v>86</v>
      </c>
      <c r="D46" s="44"/>
      <c r="E46" s="44"/>
      <c r="F46" s="44"/>
      <c r="G46" s="44"/>
      <c r="H46" s="44"/>
      <c r="I46" s="137"/>
      <c r="J46" s="44"/>
      <c r="K46" s="48"/>
    </row>
    <row r="47" s="1" customFormat="1" ht="17.25" customHeight="1">
      <c r="B47" s="43"/>
      <c r="C47" s="44"/>
      <c r="D47" s="44"/>
      <c r="E47" s="138" t="str">
        <f>E9</f>
        <v>SO01_el instalace - MeS Znojmo</v>
      </c>
      <c r="F47" s="44"/>
      <c r="G47" s="44"/>
      <c r="H47" s="44"/>
      <c r="I47" s="137"/>
      <c r="J47" s="44"/>
      <c r="K47" s="48"/>
    </row>
    <row r="48" s="1" customFormat="1" ht="6.96" customHeight="1">
      <c r="B48" s="43"/>
      <c r="C48" s="44"/>
      <c r="D48" s="44"/>
      <c r="E48" s="44"/>
      <c r="F48" s="44"/>
      <c r="G48" s="44"/>
      <c r="H48" s="44"/>
      <c r="I48" s="137"/>
      <c r="J48" s="44"/>
      <c r="K48" s="48"/>
    </row>
    <row r="49" s="1" customFormat="1" ht="18" customHeight="1">
      <c r="B49" s="43"/>
      <c r="C49" s="37" t="s">
        <v>23</v>
      </c>
      <c r="D49" s="44"/>
      <c r="E49" s="44"/>
      <c r="F49" s="32" t="str">
        <f>F12</f>
        <v xml:space="preserve"> </v>
      </c>
      <c r="G49" s="44"/>
      <c r="H49" s="44"/>
      <c r="I49" s="139" t="s">
        <v>25</v>
      </c>
      <c r="J49" s="140" t="str">
        <f>IF(J12="","",J12)</f>
        <v>1. 11. 2018</v>
      </c>
      <c r="K49" s="48"/>
    </row>
    <row r="50" s="1" customFormat="1" ht="6.96" customHeight="1">
      <c r="B50" s="43"/>
      <c r="C50" s="44"/>
      <c r="D50" s="44"/>
      <c r="E50" s="44"/>
      <c r="F50" s="44"/>
      <c r="G50" s="44"/>
      <c r="H50" s="44"/>
      <c r="I50" s="137"/>
      <c r="J50" s="44"/>
      <c r="K50" s="48"/>
    </row>
    <row r="51" s="1" customFormat="1">
      <c r="B51" s="43"/>
      <c r="C51" s="37" t="s">
        <v>27</v>
      </c>
      <c r="D51" s="44"/>
      <c r="E51" s="44"/>
      <c r="F51" s="32" t="str">
        <f>E15</f>
        <v xml:space="preserve"> </v>
      </c>
      <c r="G51" s="44"/>
      <c r="H51" s="44"/>
      <c r="I51" s="139" t="s">
        <v>32</v>
      </c>
      <c r="J51" s="41" t="str">
        <f>E21</f>
        <v xml:space="preserve"> </v>
      </c>
      <c r="K51" s="48"/>
    </row>
    <row r="52" s="1" customFormat="1" ht="14.4" customHeight="1">
      <c r="B52" s="43"/>
      <c r="C52" s="37" t="s">
        <v>30</v>
      </c>
      <c r="D52" s="44"/>
      <c r="E52" s="44"/>
      <c r="F52" s="32" t="str">
        <f>IF(E18="","",E18)</f>
        <v/>
      </c>
      <c r="G52" s="44"/>
      <c r="H52" s="44"/>
      <c r="I52" s="137"/>
      <c r="J52" s="164"/>
      <c r="K52" s="48"/>
    </row>
    <row r="53" s="1" customFormat="1" ht="10.32" customHeight="1">
      <c r="B53" s="43"/>
      <c r="C53" s="44"/>
      <c r="D53" s="44"/>
      <c r="E53" s="44"/>
      <c r="F53" s="44"/>
      <c r="G53" s="44"/>
      <c r="H53" s="44"/>
      <c r="I53" s="137"/>
      <c r="J53" s="44"/>
      <c r="K53" s="48"/>
    </row>
    <row r="54" s="1" customFormat="1" ht="29.28" customHeight="1">
      <c r="B54" s="43"/>
      <c r="C54" s="165" t="s">
        <v>89</v>
      </c>
      <c r="D54" s="152"/>
      <c r="E54" s="152"/>
      <c r="F54" s="152"/>
      <c r="G54" s="152"/>
      <c r="H54" s="152"/>
      <c r="I54" s="166"/>
      <c r="J54" s="167" t="s">
        <v>90</v>
      </c>
      <c r="K54" s="168"/>
    </row>
    <row r="55" s="1" customFormat="1" ht="10.32" customHeight="1">
      <c r="B55" s="43"/>
      <c r="C55" s="44"/>
      <c r="D55" s="44"/>
      <c r="E55" s="44"/>
      <c r="F55" s="44"/>
      <c r="G55" s="44"/>
      <c r="H55" s="44"/>
      <c r="I55" s="137"/>
      <c r="J55" s="44"/>
      <c r="K55" s="48"/>
    </row>
    <row r="56" s="1" customFormat="1" ht="29.28" customHeight="1">
      <c r="B56" s="43"/>
      <c r="C56" s="169" t="s">
        <v>91</v>
      </c>
      <c r="D56" s="44"/>
      <c r="E56" s="44"/>
      <c r="F56" s="44"/>
      <c r="G56" s="44"/>
      <c r="H56" s="44"/>
      <c r="I56" s="137"/>
      <c r="J56" s="148">
        <f>J79</f>
        <v>0</v>
      </c>
      <c r="K56" s="48"/>
      <c r="AU56" s="21" t="s">
        <v>92</v>
      </c>
    </row>
    <row r="57" s="7" customFormat="1" ht="24.96" customHeight="1">
      <c r="B57" s="170"/>
      <c r="C57" s="171"/>
      <c r="D57" s="172" t="s">
        <v>93</v>
      </c>
      <c r="E57" s="173"/>
      <c r="F57" s="173"/>
      <c r="G57" s="173"/>
      <c r="H57" s="173"/>
      <c r="I57" s="174"/>
      <c r="J57" s="175">
        <f>J80</f>
        <v>0</v>
      </c>
      <c r="K57" s="176"/>
    </row>
    <row r="58" s="8" customFormat="1" ht="19.92" customHeight="1">
      <c r="B58" s="177"/>
      <c r="C58" s="178"/>
      <c r="D58" s="179" t="s">
        <v>94</v>
      </c>
      <c r="E58" s="180"/>
      <c r="F58" s="180"/>
      <c r="G58" s="180"/>
      <c r="H58" s="180"/>
      <c r="I58" s="181"/>
      <c r="J58" s="182">
        <f>J81</f>
        <v>0</v>
      </c>
      <c r="K58" s="183"/>
    </row>
    <row r="59" s="8" customFormat="1" ht="19.92" customHeight="1">
      <c r="B59" s="177"/>
      <c r="C59" s="178"/>
      <c r="D59" s="179" t="s">
        <v>95</v>
      </c>
      <c r="E59" s="180"/>
      <c r="F59" s="180"/>
      <c r="G59" s="180"/>
      <c r="H59" s="180"/>
      <c r="I59" s="181"/>
      <c r="J59" s="182">
        <f>J94</f>
        <v>0</v>
      </c>
      <c r="K59" s="183"/>
    </row>
    <row r="60" s="1" customFormat="1" ht="21.84" customHeight="1">
      <c r="B60" s="43"/>
      <c r="C60" s="44"/>
      <c r="D60" s="44"/>
      <c r="E60" s="44"/>
      <c r="F60" s="44"/>
      <c r="G60" s="44"/>
      <c r="H60" s="44"/>
      <c r="I60" s="137"/>
      <c r="J60" s="44"/>
      <c r="K60" s="48"/>
    </row>
    <row r="61" s="1" customFormat="1" ht="6.96" customHeight="1">
      <c r="B61" s="64"/>
      <c r="C61" s="65"/>
      <c r="D61" s="65"/>
      <c r="E61" s="65"/>
      <c r="F61" s="65"/>
      <c r="G61" s="65"/>
      <c r="H61" s="65"/>
      <c r="I61" s="159"/>
      <c r="J61" s="65"/>
      <c r="K61" s="66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62"/>
      <c r="J65" s="68"/>
      <c r="K65" s="68"/>
      <c r="L65" s="69"/>
    </row>
    <row r="66" s="1" customFormat="1" ht="36.96" customHeight="1">
      <c r="B66" s="43"/>
      <c r="C66" s="70" t="s">
        <v>96</v>
      </c>
      <c r="D66" s="71"/>
      <c r="E66" s="71"/>
      <c r="F66" s="71"/>
      <c r="G66" s="71"/>
      <c r="H66" s="71"/>
      <c r="I66" s="184"/>
      <c r="J66" s="71"/>
      <c r="K66" s="71"/>
      <c r="L66" s="69"/>
    </row>
    <row r="67" s="1" customFormat="1" ht="6.96" customHeight="1">
      <c r="B67" s="43"/>
      <c r="C67" s="71"/>
      <c r="D67" s="71"/>
      <c r="E67" s="71"/>
      <c r="F67" s="71"/>
      <c r="G67" s="71"/>
      <c r="H67" s="71"/>
      <c r="I67" s="184"/>
      <c r="J67" s="71"/>
      <c r="K67" s="71"/>
      <c r="L67" s="69"/>
    </row>
    <row r="68" s="1" customFormat="1" ht="14.4" customHeight="1">
      <c r="B68" s="43"/>
      <c r="C68" s="73" t="s">
        <v>18</v>
      </c>
      <c r="D68" s="71"/>
      <c r="E68" s="71"/>
      <c r="F68" s="71"/>
      <c r="G68" s="71"/>
      <c r="H68" s="71"/>
      <c r="I68" s="184"/>
      <c r="J68" s="71"/>
      <c r="K68" s="71"/>
      <c r="L68" s="69"/>
    </row>
    <row r="69" s="1" customFormat="1" ht="16.5" customHeight="1">
      <c r="B69" s="43"/>
      <c r="C69" s="71"/>
      <c r="D69" s="71"/>
      <c r="E69" s="185" t="str">
        <f>E7</f>
        <v>MeS Znojmo, útulek</v>
      </c>
      <c r="F69" s="73"/>
      <c r="G69" s="73"/>
      <c r="H69" s="73"/>
      <c r="I69" s="184"/>
      <c r="J69" s="71"/>
      <c r="K69" s="71"/>
      <c r="L69" s="69"/>
    </row>
    <row r="70" s="1" customFormat="1" ht="14.4" customHeight="1">
      <c r="B70" s="43"/>
      <c r="C70" s="73" t="s">
        <v>86</v>
      </c>
      <c r="D70" s="71"/>
      <c r="E70" s="71"/>
      <c r="F70" s="71"/>
      <c r="G70" s="71"/>
      <c r="H70" s="71"/>
      <c r="I70" s="184"/>
      <c r="J70" s="71"/>
      <c r="K70" s="71"/>
      <c r="L70" s="69"/>
    </row>
    <row r="71" s="1" customFormat="1" ht="17.25" customHeight="1">
      <c r="B71" s="43"/>
      <c r="C71" s="71"/>
      <c r="D71" s="71"/>
      <c r="E71" s="79" t="str">
        <f>E9</f>
        <v>SO01_el instalace - MeS Znojmo</v>
      </c>
      <c r="F71" s="71"/>
      <c r="G71" s="71"/>
      <c r="H71" s="71"/>
      <c r="I71" s="184"/>
      <c r="J71" s="71"/>
      <c r="K71" s="71"/>
      <c r="L71" s="69"/>
    </row>
    <row r="72" s="1" customFormat="1" ht="6.96" customHeight="1">
      <c r="B72" s="43"/>
      <c r="C72" s="71"/>
      <c r="D72" s="71"/>
      <c r="E72" s="71"/>
      <c r="F72" s="71"/>
      <c r="G72" s="71"/>
      <c r="H72" s="71"/>
      <c r="I72" s="184"/>
      <c r="J72" s="71"/>
      <c r="K72" s="71"/>
      <c r="L72" s="69"/>
    </row>
    <row r="73" s="1" customFormat="1" ht="18" customHeight="1">
      <c r="B73" s="43"/>
      <c r="C73" s="73" t="s">
        <v>23</v>
      </c>
      <c r="D73" s="71"/>
      <c r="E73" s="71"/>
      <c r="F73" s="186" t="str">
        <f>F12</f>
        <v xml:space="preserve"> </v>
      </c>
      <c r="G73" s="71"/>
      <c r="H73" s="71"/>
      <c r="I73" s="187" t="s">
        <v>25</v>
      </c>
      <c r="J73" s="82" t="str">
        <f>IF(J12="","",J12)</f>
        <v>1. 11. 2018</v>
      </c>
      <c r="K73" s="71"/>
      <c r="L73" s="69"/>
    </row>
    <row r="74" s="1" customFormat="1" ht="6.96" customHeight="1">
      <c r="B74" s="43"/>
      <c r="C74" s="71"/>
      <c r="D74" s="71"/>
      <c r="E74" s="71"/>
      <c r="F74" s="71"/>
      <c r="G74" s="71"/>
      <c r="H74" s="71"/>
      <c r="I74" s="184"/>
      <c r="J74" s="71"/>
      <c r="K74" s="71"/>
      <c r="L74" s="69"/>
    </row>
    <row r="75" s="1" customFormat="1">
      <c r="B75" s="43"/>
      <c r="C75" s="73" t="s">
        <v>27</v>
      </c>
      <c r="D75" s="71"/>
      <c r="E75" s="71"/>
      <c r="F75" s="186" t="str">
        <f>E15</f>
        <v xml:space="preserve"> </v>
      </c>
      <c r="G75" s="71"/>
      <c r="H75" s="71"/>
      <c r="I75" s="187" t="s">
        <v>32</v>
      </c>
      <c r="J75" s="186" t="str">
        <f>E21</f>
        <v xml:space="preserve"> </v>
      </c>
      <c r="K75" s="71"/>
      <c r="L75" s="69"/>
    </row>
    <row r="76" s="1" customFormat="1" ht="14.4" customHeight="1">
      <c r="B76" s="43"/>
      <c r="C76" s="73" t="s">
        <v>30</v>
      </c>
      <c r="D76" s="71"/>
      <c r="E76" s="71"/>
      <c r="F76" s="186" t="str">
        <f>IF(E18="","",E18)</f>
        <v/>
      </c>
      <c r="G76" s="71"/>
      <c r="H76" s="71"/>
      <c r="I76" s="184"/>
      <c r="J76" s="71"/>
      <c r="K76" s="71"/>
      <c r="L76" s="69"/>
    </row>
    <row r="77" s="1" customFormat="1" ht="10.32" customHeight="1">
      <c r="B77" s="43"/>
      <c r="C77" s="71"/>
      <c r="D77" s="71"/>
      <c r="E77" s="71"/>
      <c r="F77" s="71"/>
      <c r="G77" s="71"/>
      <c r="H77" s="71"/>
      <c r="I77" s="184"/>
      <c r="J77" s="71"/>
      <c r="K77" s="71"/>
      <c r="L77" s="69"/>
    </row>
    <row r="78" s="9" customFormat="1" ht="29.28" customHeight="1">
      <c r="B78" s="188"/>
      <c r="C78" s="189" t="s">
        <v>97</v>
      </c>
      <c r="D78" s="190" t="s">
        <v>54</v>
      </c>
      <c r="E78" s="190" t="s">
        <v>50</v>
      </c>
      <c r="F78" s="190" t="s">
        <v>98</v>
      </c>
      <c r="G78" s="190" t="s">
        <v>99</v>
      </c>
      <c r="H78" s="190" t="s">
        <v>100</v>
      </c>
      <c r="I78" s="191" t="s">
        <v>101</v>
      </c>
      <c r="J78" s="190" t="s">
        <v>90</v>
      </c>
      <c r="K78" s="192" t="s">
        <v>102</v>
      </c>
      <c r="L78" s="193"/>
      <c r="M78" s="99" t="s">
        <v>103</v>
      </c>
      <c r="N78" s="100" t="s">
        <v>39</v>
      </c>
      <c r="O78" s="100" t="s">
        <v>104</v>
      </c>
      <c r="P78" s="100" t="s">
        <v>105</v>
      </c>
      <c r="Q78" s="100" t="s">
        <v>106</v>
      </c>
      <c r="R78" s="100" t="s">
        <v>107</v>
      </c>
      <c r="S78" s="100" t="s">
        <v>108</v>
      </c>
      <c r="T78" s="101" t="s">
        <v>109</v>
      </c>
    </row>
    <row r="79" s="1" customFormat="1" ht="29.28" customHeight="1">
      <c r="B79" s="43"/>
      <c r="C79" s="105" t="s">
        <v>91</v>
      </c>
      <c r="D79" s="71"/>
      <c r="E79" s="71"/>
      <c r="F79" s="71"/>
      <c r="G79" s="71"/>
      <c r="H79" s="71"/>
      <c r="I79" s="184"/>
      <c r="J79" s="194">
        <f>BK79</f>
        <v>0</v>
      </c>
      <c r="K79" s="71"/>
      <c r="L79" s="69"/>
      <c r="M79" s="102"/>
      <c r="N79" s="103"/>
      <c r="O79" s="103"/>
      <c r="P79" s="195">
        <f>P80</f>
        <v>0</v>
      </c>
      <c r="Q79" s="103"/>
      <c r="R79" s="195">
        <f>R80</f>
        <v>2504.0762600000003</v>
      </c>
      <c r="S79" s="103"/>
      <c r="T79" s="196">
        <f>T80</f>
        <v>0</v>
      </c>
      <c r="AT79" s="21" t="s">
        <v>68</v>
      </c>
      <c r="AU79" s="21" t="s">
        <v>92</v>
      </c>
      <c r="BK79" s="197">
        <f>BK80</f>
        <v>0</v>
      </c>
    </row>
    <row r="80" s="10" customFormat="1" ht="37.44" customHeight="1">
      <c r="B80" s="198"/>
      <c r="C80" s="199"/>
      <c r="D80" s="200" t="s">
        <v>68</v>
      </c>
      <c r="E80" s="201" t="s">
        <v>110</v>
      </c>
      <c r="F80" s="201" t="s">
        <v>111</v>
      </c>
      <c r="G80" s="199"/>
      <c r="H80" s="199"/>
      <c r="I80" s="202"/>
      <c r="J80" s="203">
        <f>BK80</f>
        <v>0</v>
      </c>
      <c r="K80" s="199"/>
      <c r="L80" s="204"/>
      <c r="M80" s="205"/>
      <c r="N80" s="206"/>
      <c r="O80" s="206"/>
      <c r="P80" s="207">
        <f>P81+P94</f>
        <v>0</v>
      </c>
      <c r="Q80" s="206"/>
      <c r="R80" s="207">
        <f>R81+R94</f>
        <v>2504.0762600000003</v>
      </c>
      <c r="S80" s="206"/>
      <c r="T80" s="208">
        <f>T81+T94</f>
        <v>0</v>
      </c>
      <c r="AR80" s="209" t="s">
        <v>112</v>
      </c>
      <c r="AT80" s="210" t="s">
        <v>68</v>
      </c>
      <c r="AU80" s="210" t="s">
        <v>69</v>
      </c>
      <c r="AY80" s="209" t="s">
        <v>113</v>
      </c>
      <c r="BK80" s="211">
        <f>BK81+BK94</f>
        <v>0</v>
      </c>
    </row>
    <row r="81" s="10" customFormat="1" ht="19.92" customHeight="1">
      <c r="B81" s="198"/>
      <c r="C81" s="199"/>
      <c r="D81" s="200" t="s">
        <v>68</v>
      </c>
      <c r="E81" s="212" t="s">
        <v>114</v>
      </c>
      <c r="F81" s="212" t="s">
        <v>115</v>
      </c>
      <c r="G81" s="199"/>
      <c r="H81" s="199"/>
      <c r="I81" s="202"/>
      <c r="J81" s="213">
        <f>BK81</f>
        <v>0</v>
      </c>
      <c r="K81" s="199"/>
      <c r="L81" s="204"/>
      <c r="M81" s="205"/>
      <c r="N81" s="206"/>
      <c r="O81" s="206"/>
      <c r="P81" s="207">
        <f>SUM(P82:P93)</f>
        <v>0</v>
      </c>
      <c r="Q81" s="206"/>
      <c r="R81" s="207">
        <f>SUM(R82:R93)</f>
        <v>2504.0628000000002</v>
      </c>
      <c r="S81" s="206"/>
      <c r="T81" s="208">
        <f>SUM(T82:T93)</f>
        <v>0</v>
      </c>
      <c r="AR81" s="209" t="s">
        <v>112</v>
      </c>
      <c r="AT81" s="210" t="s">
        <v>68</v>
      </c>
      <c r="AU81" s="210" t="s">
        <v>77</v>
      </c>
      <c r="AY81" s="209" t="s">
        <v>113</v>
      </c>
      <c r="BK81" s="211">
        <f>SUM(BK82:BK93)</f>
        <v>0</v>
      </c>
    </row>
    <row r="82" s="1" customFormat="1" ht="63.75" customHeight="1">
      <c r="B82" s="43"/>
      <c r="C82" s="214" t="s">
        <v>116</v>
      </c>
      <c r="D82" s="214" t="s">
        <v>117</v>
      </c>
      <c r="E82" s="215" t="s">
        <v>118</v>
      </c>
      <c r="F82" s="216" t="s">
        <v>119</v>
      </c>
      <c r="G82" s="217" t="s">
        <v>120</v>
      </c>
      <c r="H82" s="218">
        <v>6.2999999999999998</v>
      </c>
      <c r="I82" s="219"/>
      <c r="J82" s="220">
        <f>ROUND(I82*H82,2)</f>
        <v>0</v>
      </c>
      <c r="K82" s="216" t="s">
        <v>121</v>
      </c>
      <c r="L82" s="69"/>
      <c r="M82" s="221" t="s">
        <v>21</v>
      </c>
      <c r="N82" s="222" t="s">
        <v>40</v>
      </c>
      <c r="O82" s="44"/>
      <c r="P82" s="223">
        <f>O82*H82</f>
        <v>0</v>
      </c>
      <c r="Q82" s="223">
        <v>0</v>
      </c>
      <c r="R82" s="223">
        <f>Q82*H82</f>
        <v>0</v>
      </c>
      <c r="S82" s="223">
        <v>0</v>
      </c>
      <c r="T82" s="224">
        <f>S82*H82</f>
        <v>0</v>
      </c>
      <c r="AR82" s="21" t="s">
        <v>122</v>
      </c>
      <c r="AT82" s="21" t="s">
        <v>117</v>
      </c>
      <c r="AU82" s="21" t="s">
        <v>79</v>
      </c>
      <c r="AY82" s="21" t="s">
        <v>113</v>
      </c>
      <c r="BE82" s="225">
        <f>IF(N82="základní",J82,0)</f>
        <v>0</v>
      </c>
      <c r="BF82" s="225">
        <f>IF(N82="snížená",J82,0)</f>
        <v>0</v>
      </c>
      <c r="BG82" s="225">
        <f>IF(N82="zákl. přenesená",J82,0)</f>
        <v>0</v>
      </c>
      <c r="BH82" s="225">
        <f>IF(N82="sníž. přenesená",J82,0)</f>
        <v>0</v>
      </c>
      <c r="BI82" s="225">
        <f>IF(N82="nulová",J82,0)</f>
        <v>0</v>
      </c>
      <c r="BJ82" s="21" t="s">
        <v>77</v>
      </c>
      <c r="BK82" s="225">
        <f>ROUND(I82*H82,2)</f>
        <v>0</v>
      </c>
      <c r="BL82" s="21" t="s">
        <v>122</v>
      </c>
      <c r="BM82" s="21" t="s">
        <v>123</v>
      </c>
    </row>
    <row r="83" s="1" customFormat="1">
      <c r="B83" s="43"/>
      <c r="C83" s="71"/>
      <c r="D83" s="226" t="s">
        <v>124</v>
      </c>
      <c r="E83" s="71"/>
      <c r="F83" s="227" t="s">
        <v>125</v>
      </c>
      <c r="G83" s="71"/>
      <c r="H83" s="71"/>
      <c r="I83" s="184"/>
      <c r="J83" s="71"/>
      <c r="K83" s="71"/>
      <c r="L83" s="69"/>
      <c r="M83" s="228"/>
      <c r="N83" s="44"/>
      <c r="O83" s="44"/>
      <c r="P83" s="44"/>
      <c r="Q83" s="44"/>
      <c r="R83" s="44"/>
      <c r="S83" s="44"/>
      <c r="T83" s="92"/>
      <c r="AT83" s="21" t="s">
        <v>124</v>
      </c>
      <c r="AU83" s="21" t="s">
        <v>79</v>
      </c>
    </row>
    <row r="84" s="11" customFormat="1">
      <c r="B84" s="229"/>
      <c r="C84" s="230"/>
      <c r="D84" s="226" t="s">
        <v>126</v>
      </c>
      <c r="E84" s="231" t="s">
        <v>21</v>
      </c>
      <c r="F84" s="232" t="s">
        <v>127</v>
      </c>
      <c r="G84" s="230"/>
      <c r="H84" s="233">
        <v>6.2999999999999998</v>
      </c>
      <c r="I84" s="234"/>
      <c r="J84" s="230"/>
      <c r="K84" s="230"/>
      <c r="L84" s="235"/>
      <c r="M84" s="236"/>
      <c r="N84" s="237"/>
      <c r="O84" s="237"/>
      <c r="P84" s="237"/>
      <c r="Q84" s="237"/>
      <c r="R84" s="237"/>
      <c r="S84" s="237"/>
      <c r="T84" s="238"/>
      <c r="AT84" s="239" t="s">
        <v>126</v>
      </c>
      <c r="AU84" s="239" t="s">
        <v>79</v>
      </c>
      <c r="AV84" s="11" t="s">
        <v>79</v>
      </c>
      <c r="AW84" s="11" t="s">
        <v>33</v>
      </c>
      <c r="AX84" s="11" t="s">
        <v>77</v>
      </c>
      <c r="AY84" s="239" t="s">
        <v>113</v>
      </c>
    </row>
    <row r="85" s="1" customFormat="1" ht="16.5" customHeight="1">
      <c r="B85" s="43"/>
      <c r="C85" s="214" t="s">
        <v>128</v>
      </c>
      <c r="D85" s="214" t="s">
        <v>117</v>
      </c>
      <c r="E85" s="215" t="s">
        <v>129</v>
      </c>
      <c r="F85" s="216" t="s">
        <v>130</v>
      </c>
      <c r="G85" s="217" t="s">
        <v>131</v>
      </c>
      <c r="H85" s="218">
        <v>20</v>
      </c>
      <c r="I85" s="219"/>
      <c r="J85" s="220">
        <f>ROUND(I85*H85,2)</f>
        <v>0</v>
      </c>
      <c r="K85" s="216" t="s">
        <v>121</v>
      </c>
      <c r="L85" s="69"/>
      <c r="M85" s="221" t="s">
        <v>21</v>
      </c>
      <c r="N85" s="222" t="s">
        <v>40</v>
      </c>
      <c r="O85" s="44"/>
      <c r="P85" s="223">
        <f>O85*H85</f>
        <v>0</v>
      </c>
      <c r="Q85" s="223">
        <v>0</v>
      </c>
      <c r="R85" s="223">
        <f>Q85*H85</f>
        <v>0</v>
      </c>
      <c r="S85" s="223">
        <v>0</v>
      </c>
      <c r="T85" s="224">
        <f>S85*H85</f>
        <v>0</v>
      </c>
      <c r="AR85" s="21" t="s">
        <v>122</v>
      </c>
      <c r="AT85" s="21" t="s">
        <v>117</v>
      </c>
      <c r="AU85" s="21" t="s">
        <v>79</v>
      </c>
      <c r="AY85" s="21" t="s">
        <v>113</v>
      </c>
      <c r="BE85" s="225">
        <f>IF(N85="základní",J85,0)</f>
        <v>0</v>
      </c>
      <c r="BF85" s="225">
        <f>IF(N85="snížená",J85,0)</f>
        <v>0</v>
      </c>
      <c r="BG85" s="225">
        <f>IF(N85="zákl. přenesená",J85,0)</f>
        <v>0</v>
      </c>
      <c r="BH85" s="225">
        <f>IF(N85="sníž. přenesená",J85,0)</f>
        <v>0</v>
      </c>
      <c r="BI85" s="225">
        <f>IF(N85="nulová",J85,0)</f>
        <v>0</v>
      </c>
      <c r="BJ85" s="21" t="s">
        <v>77</v>
      </c>
      <c r="BK85" s="225">
        <f>ROUND(I85*H85,2)</f>
        <v>0</v>
      </c>
      <c r="BL85" s="21" t="s">
        <v>122</v>
      </c>
      <c r="BM85" s="21" t="s">
        <v>132</v>
      </c>
    </row>
    <row r="86" s="1" customFormat="1" ht="16.5" customHeight="1">
      <c r="B86" s="43"/>
      <c r="C86" s="240" t="s">
        <v>133</v>
      </c>
      <c r="D86" s="240" t="s">
        <v>110</v>
      </c>
      <c r="E86" s="241" t="s">
        <v>134</v>
      </c>
      <c r="F86" s="242" t="s">
        <v>135</v>
      </c>
      <c r="G86" s="243" t="s">
        <v>136</v>
      </c>
      <c r="H86" s="244">
        <v>20</v>
      </c>
      <c r="I86" s="245"/>
      <c r="J86" s="246">
        <f>ROUND(I86*H86,2)</f>
        <v>0</v>
      </c>
      <c r="K86" s="242" t="s">
        <v>121</v>
      </c>
      <c r="L86" s="247"/>
      <c r="M86" s="248" t="s">
        <v>21</v>
      </c>
      <c r="N86" s="249" t="s">
        <v>40</v>
      </c>
      <c r="O86" s="44"/>
      <c r="P86" s="223">
        <f>O86*H86</f>
        <v>0</v>
      </c>
      <c r="Q86" s="223">
        <v>0.00013999999999999999</v>
      </c>
      <c r="R86" s="223">
        <f>Q86*H86</f>
        <v>0.0027999999999999995</v>
      </c>
      <c r="S86" s="223">
        <v>0</v>
      </c>
      <c r="T86" s="224">
        <f>S86*H86</f>
        <v>0</v>
      </c>
      <c r="AR86" s="21" t="s">
        <v>137</v>
      </c>
      <c r="AT86" s="21" t="s">
        <v>110</v>
      </c>
      <c r="AU86" s="21" t="s">
        <v>79</v>
      </c>
      <c r="AY86" s="21" t="s">
        <v>113</v>
      </c>
      <c r="BE86" s="225">
        <f>IF(N86="základní",J86,0)</f>
        <v>0</v>
      </c>
      <c r="BF86" s="225">
        <f>IF(N86="snížená",J86,0)</f>
        <v>0</v>
      </c>
      <c r="BG86" s="225">
        <f>IF(N86="zákl. přenesená",J86,0)</f>
        <v>0</v>
      </c>
      <c r="BH86" s="225">
        <f>IF(N86="sníž. přenesená",J86,0)</f>
        <v>0</v>
      </c>
      <c r="BI86" s="225">
        <f>IF(N86="nulová",J86,0)</f>
        <v>0</v>
      </c>
      <c r="BJ86" s="21" t="s">
        <v>77</v>
      </c>
      <c r="BK86" s="225">
        <f>ROUND(I86*H86,2)</f>
        <v>0</v>
      </c>
      <c r="BL86" s="21" t="s">
        <v>137</v>
      </c>
      <c r="BM86" s="21" t="s">
        <v>138</v>
      </c>
    </row>
    <row r="87" s="1" customFormat="1" ht="16.5" customHeight="1">
      <c r="B87" s="43"/>
      <c r="C87" s="240" t="s">
        <v>139</v>
      </c>
      <c r="D87" s="240" t="s">
        <v>110</v>
      </c>
      <c r="E87" s="241" t="s">
        <v>140</v>
      </c>
      <c r="F87" s="242" t="s">
        <v>141</v>
      </c>
      <c r="G87" s="243" t="s">
        <v>142</v>
      </c>
      <c r="H87" s="244">
        <v>2.5</v>
      </c>
      <c r="I87" s="245"/>
      <c r="J87" s="246">
        <f>ROUND(I87*H87,2)</f>
        <v>0</v>
      </c>
      <c r="K87" s="242" t="s">
        <v>143</v>
      </c>
      <c r="L87" s="247"/>
      <c r="M87" s="248" t="s">
        <v>21</v>
      </c>
      <c r="N87" s="249" t="s">
        <v>40</v>
      </c>
      <c r="O87" s="44"/>
      <c r="P87" s="223">
        <f>O87*H87</f>
        <v>0</v>
      </c>
      <c r="Q87" s="223">
        <v>1000</v>
      </c>
      <c r="R87" s="223">
        <f>Q87*H87</f>
        <v>2500</v>
      </c>
      <c r="S87" s="223">
        <v>0</v>
      </c>
      <c r="T87" s="224">
        <f>S87*H87</f>
        <v>0</v>
      </c>
      <c r="AR87" s="21" t="s">
        <v>137</v>
      </c>
      <c r="AT87" s="21" t="s">
        <v>110</v>
      </c>
      <c r="AU87" s="21" t="s">
        <v>79</v>
      </c>
      <c r="AY87" s="21" t="s">
        <v>113</v>
      </c>
      <c r="BE87" s="225">
        <f>IF(N87="základní",J87,0)</f>
        <v>0</v>
      </c>
      <c r="BF87" s="225">
        <f>IF(N87="snížená",J87,0)</f>
        <v>0</v>
      </c>
      <c r="BG87" s="225">
        <f>IF(N87="zákl. přenesená",J87,0)</f>
        <v>0</v>
      </c>
      <c r="BH87" s="225">
        <f>IF(N87="sníž. přenesená",J87,0)</f>
        <v>0</v>
      </c>
      <c r="BI87" s="225">
        <f>IF(N87="nulová",J87,0)</f>
        <v>0</v>
      </c>
      <c r="BJ87" s="21" t="s">
        <v>77</v>
      </c>
      <c r="BK87" s="225">
        <f>ROUND(I87*H87,2)</f>
        <v>0</v>
      </c>
      <c r="BL87" s="21" t="s">
        <v>137</v>
      </c>
      <c r="BM87" s="21" t="s">
        <v>144</v>
      </c>
    </row>
    <row r="88" s="1" customFormat="1" ht="25.5" customHeight="1">
      <c r="B88" s="43"/>
      <c r="C88" s="214" t="s">
        <v>145</v>
      </c>
      <c r="D88" s="214" t="s">
        <v>117</v>
      </c>
      <c r="E88" s="215" t="s">
        <v>146</v>
      </c>
      <c r="F88" s="216" t="s">
        <v>147</v>
      </c>
      <c r="G88" s="217" t="s">
        <v>131</v>
      </c>
      <c r="H88" s="218">
        <v>20</v>
      </c>
      <c r="I88" s="219"/>
      <c r="J88" s="220">
        <f>ROUND(I88*H88,2)</f>
        <v>0</v>
      </c>
      <c r="K88" s="216" t="s">
        <v>121</v>
      </c>
      <c r="L88" s="69"/>
      <c r="M88" s="221" t="s">
        <v>21</v>
      </c>
      <c r="N88" s="222" t="s">
        <v>40</v>
      </c>
      <c r="O88" s="44"/>
      <c r="P88" s="223">
        <f>O88*H88</f>
        <v>0</v>
      </c>
      <c r="Q88" s="223">
        <v>0.20300000000000001</v>
      </c>
      <c r="R88" s="223">
        <f>Q88*H88</f>
        <v>4.0600000000000005</v>
      </c>
      <c r="S88" s="223">
        <v>0</v>
      </c>
      <c r="T88" s="224">
        <f>S88*H88</f>
        <v>0</v>
      </c>
      <c r="AR88" s="21" t="s">
        <v>122</v>
      </c>
      <c r="AT88" s="21" t="s">
        <v>117</v>
      </c>
      <c r="AU88" s="21" t="s">
        <v>79</v>
      </c>
      <c r="AY88" s="21" t="s">
        <v>113</v>
      </c>
      <c r="BE88" s="225">
        <f>IF(N88="základní",J88,0)</f>
        <v>0</v>
      </c>
      <c r="BF88" s="225">
        <f>IF(N88="snížená",J88,0)</f>
        <v>0</v>
      </c>
      <c r="BG88" s="225">
        <f>IF(N88="zákl. přenesená",J88,0)</f>
        <v>0</v>
      </c>
      <c r="BH88" s="225">
        <f>IF(N88="sníž. přenesená",J88,0)</f>
        <v>0</v>
      </c>
      <c r="BI88" s="225">
        <f>IF(N88="nulová",J88,0)</f>
        <v>0</v>
      </c>
      <c r="BJ88" s="21" t="s">
        <v>77</v>
      </c>
      <c r="BK88" s="225">
        <f>ROUND(I88*H88,2)</f>
        <v>0</v>
      </c>
      <c r="BL88" s="21" t="s">
        <v>122</v>
      </c>
      <c r="BM88" s="21" t="s">
        <v>148</v>
      </c>
    </row>
    <row r="89" s="1" customFormat="1">
      <c r="B89" s="43"/>
      <c r="C89" s="71"/>
      <c r="D89" s="226" t="s">
        <v>124</v>
      </c>
      <c r="E89" s="71"/>
      <c r="F89" s="227" t="s">
        <v>149</v>
      </c>
      <c r="G89" s="71"/>
      <c r="H89" s="71"/>
      <c r="I89" s="184"/>
      <c r="J89" s="71"/>
      <c r="K89" s="71"/>
      <c r="L89" s="69"/>
      <c r="M89" s="228"/>
      <c r="N89" s="44"/>
      <c r="O89" s="44"/>
      <c r="P89" s="44"/>
      <c r="Q89" s="44"/>
      <c r="R89" s="44"/>
      <c r="S89" s="44"/>
      <c r="T89" s="92"/>
      <c r="AT89" s="21" t="s">
        <v>124</v>
      </c>
      <c r="AU89" s="21" t="s">
        <v>79</v>
      </c>
    </row>
    <row r="90" s="1" customFormat="1" ht="25.5" customHeight="1">
      <c r="B90" s="43"/>
      <c r="C90" s="214" t="s">
        <v>150</v>
      </c>
      <c r="D90" s="214" t="s">
        <v>117</v>
      </c>
      <c r="E90" s="215" t="s">
        <v>151</v>
      </c>
      <c r="F90" s="216" t="s">
        <v>152</v>
      </c>
      <c r="G90" s="217" t="s">
        <v>131</v>
      </c>
      <c r="H90" s="218">
        <v>20</v>
      </c>
      <c r="I90" s="219"/>
      <c r="J90" s="220">
        <f>ROUND(I90*H90,2)</f>
        <v>0</v>
      </c>
      <c r="K90" s="216" t="s">
        <v>121</v>
      </c>
      <c r="L90" s="69"/>
      <c r="M90" s="221" t="s">
        <v>21</v>
      </c>
      <c r="N90" s="222" t="s">
        <v>40</v>
      </c>
      <c r="O90" s="44"/>
      <c r="P90" s="223">
        <f>O90*H90</f>
        <v>0</v>
      </c>
      <c r="Q90" s="223">
        <v>0</v>
      </c>
      <c r="R90" s="223">
        <f>Q90*H90</f>
        <v>0</v>
      </c>
      <c r="S90" s="223">
        <v>0</v>
      </c>
      <c r="T90" s="224">
        <f>S90*H90</f>
        <v>0</v>
      </c>
      <c r="AR90" s="21" t="s">
        <v>122</v>
      </c>
      <c r="AT90" s="21" t="s">
        <v>117</v>
      </c>
      <c r="AU90" s="21" t="s">
        <v>79</v>
      </c>
      <c r="AY90" s="21" t="s">
        <v>113</v>
      </c>
      <c r="BE90" s="225">
        <f>IF(N90="základní",J90,0)</f>
        <v>0</v>
      </c>
      <c r="BF90" s="225">
        <f>IF(N90="snížená",J90,0)</f>
        <v>0</v>
      </c>
      <c r="BG90" s="225">
        <f>IF(N90="zákl. přenesená",J90,0)</f>
        <v>0</v>
      </c>
      <c r="BH90" s="225">
        <f>IF(N90="sníž. přenesená",J90,0)</f>
        <v>0</v>
      </c>
      <c r="BI90" s="225">
        <f>IF(N90="nulová",J90,0)</f>
        <v>0</v>
      </c>
      <c r="BJ90" s="21" t="s">
        <v>77</v>
      </c>
      <c r="BK90" s="225">
        <f>ROUND(I90*H90,2)</f>
        <v>0</v>
      </c>
      <c r="BL90" s="21" t="s">
        <v>122</v>
      </c>
      <c r="BM90" s="21" t="s">
        <v>153</v>
      </c>
    </row>
    <row r="91" s="1" customFormat="1" ht="25.5" customHeight="1">
      <c r="B91" s="43"/>
      <c r="C91" s="214" t="s">
        <v>154</v>
      </c>
      <c r="D91" s="214" t="s">
        <v>117</v>
      </c>
      <c r="E91" s="215" t="s">
        <v>155</v>
      </c>
      <c r="F91" s="216" t="s">
        <v>156</v>
      </c>
      <c r="G91" s="217" t="s">
        <v>136</v>
      </c>
      <c r="H91" s="218">
        <v>7</v>
      </c>
      <c r="I91" s="219"/>
      <c r="J91" s="220">
        <f>ROUND(I91*H91,2)</f>
        <v>0</v>
      </c>
      <c r="K91" s="216" t="s">
        <v>121</v>
      </c>
      <c r="L91" s="69"/>
      <c r="M91" s="221" t="s">
        <v>21</v>
      </c>
      <c r="N91" s="222" t="s">
        <v>40</v>
      </c>
      <c r="O91" s="44"/>
      <c r="P91" s="223">
        <f>O91*H91</f>
        <v>0</v>
      </c>
      <c r="Q91" s="223">
        <v>0</v>
      </c>
      <c r="R91" s="223">
        <f>Q91*H91</f>
        <v>0</v>
      </c>
      <c r="S91" s="223">
        <v>0</v>
      </c>
      <c r="T91" s="224">
        <f>S91*H91</f>
        <v>0</v>
      </c>
      <c r="AR91" s="21" t="s">
        <v>122</v>
      </c>
      <c r="AT91" s="21" t="s">
        <v>117</v>
      </c>
      <c r="AU91" s="21" t="s">
        <v>79</v>
      </c>
      <c r="AY91" s="21" t="s">
        <v>113</v>
      </c>
      <c r="BE91" s="225">
        <f>IF(N91="základní",J91,0)</f>
        <v>0</v>
      </c>
      <c r="BF91" s="225">
        <f>IF(N91="snížená",J91,0)</f>
        <v>0</v>
      </c>
      <c r="BG91" s="225">
        <f>IF(N91="zákl. přenesená",J91,0)</f>
        <v>0</v>
      </c>
      <c r="BH91" s="225">
        <f>IF(N91="sníž. přenesená",J91,0)</f>
        <v>0</v>
      </c>
      <c r="BI91" s="225">
        <f>IF(N91="nulová",J91,0)</f>
        <v>0</v>
      </c>
      <c r="BJ91" s="21" t="s">
        <v>77</v>
      </c>
      <c r="BK91" s="225">
        <f>ROUND(I91*H91,2)</f>
        <v>0</v>
      </c>
      <c r="BL91" s="21" t="s">
        <v>122</v>
      </c>
      <c r="BM91" s="21" t="s">
        <v>157</v>
      </c>
    </row>
    <row r="92" s="1" customFormat="1">
      <c r="B92" s="43"/>
      <c r="C92" s="71"/>
      <c r="D92" s="226" t="s">
        <v>124</v>
      </c>
      <c r="E92" s="71"/>
      <c r="F92" s="227" t="s">
        <v>158</v>
      </c>
      <c r="G92" s="71"/>
      <c r="H92" s="71"/>
      <c r="I92" s="184"/>
      <c r="J92" s="71"/>
      <c r="K92" s="71"/>
      <c r="L92" s="69"/>
      <c r="M92" s="228"/>
      <c r="N92" s="44"/>
      <c r="O92" s="44"/>
      <c r="P92" s="44"/>
      <c r="Q92" s="44"/>
      <c r="R92" s="44"/>
      <c r="S92" s="44"/>
      <c r="T92" s="92"/>
      <c r="AT92" s="21" t="s">
        <v>124</v>
      </c>
      <c r="AU92" s="21" t="s">
        <v>79</v>
      </c>
    </row>
    <row r="93" s="11" customFormat="1">
      <c r="B93" s="229"/>
      <c r="C93" s="230"/>
      <c r="D93" s="226" t="s">
        <v>126</v>
      </c>
      <c r="E93" s="231" t="s">
        <v>21</v>
      </c>
      <c r="F93" s="232" t="s">
        <v>159</v>
      </c>
      <c r="G93" s="230"/>
      <c r="H93" s="233">
        <v>7</v>
      </c>
      <c r="I93" s="234"/>
      <c r="J93" s="230"/>
      <c r="K93" s="230"/>
      <c r="L93" s="235"/>
      <c r="M93" s="236"/>
      <c r="N93" s="237"/>
      <c r="O93" s="237"/>
      <c r="P93" s="237"/>
      <c r="Q93" s="237"/>
      <c r="R93" s="237"/>
      <c r="S93" s="237"/>
      <c r="T93" s="238"/>
      <c r="AT93" s="239" t="s">
        <v>126</v>
      </c>
      <c r="AU93" s="239" t="s">
        <v>79</v>
      </c>
      <c r="AV93" s="11" t="s">
        <v>79</v>
      </c>
      <c r="AW93" s="11" t="s">
        <v>33</v>
      </c>
      <c r="AX93" s="11" t="s">
        <v>77</v>
      </c>
      <c r="AY93" s="239" t="s">
        <v>113</v>
      </c>
    </row>
    <row r="94" s="10" customFormat="1" ht="29.88" customHeight="1">
      <c r="B94" s="198"/>
      <c r="C94" s="199"/>
      <c r="D94" s="200" t="s">
        <v>68</v>
      </c>
      <c r="E94" s="212" t="s">
        <v>160</v>
      </c>
      <c r="F94" s="212" t="s">
        <v>161</v>
      </c>
      <c r="G94" s="199"/>
      <c r="H94" s="199"/>
      <c r="I94" s="202"/>
      <c r="J94" s="213">
        <f>BK94</f>
        <v>0</v>
      </c>
      <c r="K94" s="199"/>
      <c r="L94" s="204"/>
      <c r="M94" s="205"/>
      <c r="N94" s="206"/>
      <c r="O94" s="206"/>
      <c r="P94" s="207">
        <f>SUM(P95:P220)</f>
        <v>0</v>
      </c>
      <c r="Q94" s="206"/>
      <c r="R94" s="207">
        <f>SUM(R95:R220)</f>
        <v>0.01346</v>
      </c>
      <c r="S94" s="206"/>
      <c r="T94" s="208">
        <f>SUM(T95:T220)</f>
        <v>0</v>
      </c>
      <c r="AR94" s="209" t="s">
        <v>162</v>
      </c>
      <c r="AT94" s="210" t="s">
        <v>68</v>
      </c>
      <c r="AU94" s="210" t="s">
        <v>77</v>
      </c>
      <c r="AY94" s="209" t="s">
        <v>113</v>
      </c>
      <c r="BK94" s="211">
        <f>SUM(BK95:BK220)</f>
        <v>0</v>
      </c>
    </row>
    <row r="95" s="1" customFormat="1" ht="51" customHeight="1">
      <c r="B95" s="43"/>
      <c r="C95" s="240" t="s">
        <v>77</v>
      </c>
      <c r="D95" s="240" t="s">
        <v>110</v>
      </c>
      <c r="E95" s="241" t="s">
        <v>163</v>
      </c>
      <c r="F95" s="242" t="s">
        <v>164</v>
      </c>
      <c r="G95" s="243" t="s">
        <v>165</v>
      </c>
      <c r="H95" s="244">
        <v>1</v>
      </c>
      <c r="I95" s="245"/>
      <c r="J95" s="246">
        <f>ROUND(I95*H95,2)</f>
        <v>0</v>
      </c>
      <c r="K95" s="242" t="s">
        <v>143</v>
      </c>
      <c r="L95" s="247"/>
      <c r="M95" s="248" t="s">
        <v>21</v>
      </c>
      <c r="N95" s="249" t="s">
        <v>40</v>
      </c>
      <c r="O95" s="44"/>
      <c r="P95" s="223">
        <f>O95*H95</f>
        <v>0</v>
      </c>
      <c r="Q95" s="223">
        <v>0</v>
      </c>
      <c r="R95" s="223">
        <f>Q95*H95</f>
        <v>0</v>
      </c>
      <c r="S95" s="223">
        <v>0</v>
      </c>
      <c r="T95" s="224">
        <f>S95*H95</f>
        <v>0</v>
      </c>
      <c r="AR95" s="21" t="s">
        <v>166</v>
      </c>
      <c r="AT95" s="21" t="s">
        <v>110</v>
      </c>
      <c r="AU95" s="21" t="s">
        <v>79</v>
      </c>
      <c r="AY95" s="21" t="s">
        <v>113</v>
      </c>
      <c r="BE95" s="225">
        <f>IF(N95="základní",J95,0)</f>
        <v>0</v>
      </c>
      <c r="BF95" s="225">
        <f>IF(N95="snížená",J95,0)</f>
        <v>0</v>
      </c>
      <c r="BG95" s="225">
        <f>IF(N95="zákl. přenesená",J95,0)</f>
        <v>0</v>
      </c>
      <c r="BH95" s="225">
        <f>IF(N95="sníž. přenesená",J95,0)</f>
        <v>0</v>
      </c>
      <c r="BI95" s="225">
        <f>IF(N95="nulová",J95,0)</f>
        <v>0</v>
      </c>
      <c r="BJ95" s="21" t="s">
        <v>77</v>
      </c>
      <c r="BK95" s="225">
        <f>ROUND(I95*H95,2)</f>
        <v>0</v>
      </c>
      <c r="BL95" s="21" t="s">
        <v>162</v>
      </c>
      <c r="BM95" s="21" t="s">
        <v>167</v>
      </c>
    </row>
    <row r="96" s="1" customFormat="1" ht="51" customHeight="1">
      <c r="B96" s="43"/>
      <c r="C96" s="214" t="s">
        <v>168</v>
      </c>
      <c r="D96" s="214" t="s">
        <v>117</v>
      </c>
      <c r="E96" s="215" t="s">
        <v>169</v>
      </c>
      <c r="F96" s="216" t="s">
        <v>170</v>
      </c>
      <c r="G96" s="217" t="s">
        <v>165</v>
      </c>
      <c r="H96" s="218">
        <v>1</v>
      </c>
      <c r="I96" s="219"/>
      <c r="J96" s="220">
        <f>ROUND(I96*H96,2)</f>
        <v>0</v>
      </c>
      <c r="K96" s="216" t="s">
        <v>143</v>
      </c>
      <c r="L96" s="69"/>
      <c r="M96" s="221" t="s">
        <v>21</v>
      </c>
      <c r="N96" s="222" t="s">
        <v>40</v>
      </c>
      <c r="O96" s="44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AR96" s="21" t="s">
        <v>162</v>
      </c>
      <c r="AT96" s="21" t="s">
        <v>117</v>
      </c>
      <c r="AU96" s="21" t="s">
        <v>79</v>
      </c>
      <c r="AY96" s="21" t="s">
        <v>113</v>
      </c>
      <c r="BE96" s="225">
        <f>IF(N96="základní",J96,0)</f>
        <v>0</v>
      </c>
      <c r="BF96" s="225">
        <f>IF(N96="snížená",J96,0)</f>
        <v>0</v>
      </c>
      <c r="BG96" s="225">
        <f>IF(N96="zákl. přenesená",J96,0)</f>
        <v>0</v>
      </c>
      <c r="BH96" s="225">
        <f>IF(N96="sníž. přenesená",J96,0)</f>
        <v>0</v>
      </c>
      <c r="BI96" s="225">
        <f>IF(N96="nulová",J96,0)</f>
        <v>0</v>
      </c>
      <c r="BJ96" s="21" t="s">
        <v>77</v>
      </c>
      <c r="BK96" s="225">
        <f>ROUND(I96*H96,2)</f>
        <v>0</v>
      </c>
      <c r="BL96" s="21" t="s">
        <v>162</v>
      </c>
      <c r="BM96" s="21" t="s">
        <v>171</v>
      </c>
    </row>
    <row r="97" s="1" customFormat="1" ht="25.5" customHeight="1">
      <c r="B97" s="43"/>
      <c r="C97" s="240" t="s">
        <v>79</v>
      </c>
      <c r="D97" s="240" t="s">
        <v>110</v>
      </c>
      <c r="E97" s="241" t="s">
        <v>172</v>
      </c>
      <c r="F97" s="242" t="s">
        <v>173</v>
      </c>
      <c r="G97" s="243" t="s">
        <v>165</v>
      </c>
      <c r="H97" s="244">
        <v>1</v>
      </c>
      <c r="I97" s="245"/>
      <c r="J97" s="246">
        <f>ROUND(I97*H97,2)</f>
        <v>0</v>
      </c>
      <c r="K97" s="242" t="s">
        <v>143</v>
      </c>
      <c r="L97" s="247"/>
      <c r="M97" s="248" t="s">
        <v>21</v>
      </c>
      <c r="N97" s="249" t="s">
        <v>40</v>
      </c>
      <c r="O97" s="44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AR97" s="21" t="s">
        <v>166</v>
      </c>
      <c r="AT97" s="21" t="s">
        <v>110</v>
      </c>
      <c r="AU97" s="21" t="s">
        <v>79</v>
      </c>
      <c r="AY97" s="21" t="s">
        <v>113</v>
      </c>
      <c r="BE97" s="225">
        <f>IF(N97="základní",J97,0)</f>
        <v>0</v>
      </c>
      <c r="BF97" s="225">
        <f>IF(N97="snížená",J97,0)</f>
        <v>0</v>
      </c>
      <c r="BG97" s="225">
        <f>IF(N97="zákl. přenesená",J97,0)</f>
        <v>0</v>
      </c>
      <c r="BH97" s="225">
        <f>IF(N97="sníž. přenesená",J97,0)</f>
        <v>0</v>
      </c>
      <c r="BI97" s="225">
        <f>IF(N97="nulová",J97,0)</f>
        <v>0</v>
      </c>
      <c r="BJ97" s="21" t="s">
        <v>77</v>
      </c>
      <c r="BK97" s="225">
        <f>ROUND(I97*H97,2)</f>
        <v>0</v>
      </c>
      <c r="BL97" s="21" t="s">
        <v>162</v>
      </c>
      <c r="BM97" s="21" t="s">
        <v>174</v>
      </c>
    </row>
    <row r="98" s="1" customFormat="1" ht="25.5" customHeight="1">
      <c r="B98" s="43"/>
      <c r="C98" s="240" t="s">
        <v>112</v>
      </c>
      <c r="D98" s="240" t="s">
        <v>110</v>
      </c>
      <c r="E98" s="241" t="s">
        <v>175</v>
      </c>
      <c r="F98" s="242" t="s">
        <v>176</v>
      </c>
      <c r="G98" s="243" t="s">
        <v>165</v>
      </c>
      <c r="H98" s="244">
        <v>1</v>
      </c>
      <c r="I98" s="245"/>
      <c r="J98" s="246">
        <f>ROUND(I98*H98,2)</f>
        <v>0</v>
      </c>
      <c r="K98" s="242" t="s">
        <v>143</v>
      </c>
      <c r="L98" s="247"/>
      <c r="M98" s="248" t="s">
        <v>21</v>
      </c>
      <c r="N98" s="249" t="s">
        <v>40</v>
      </c>
      <c r="O98" s="44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AR98" s="21" t="s">
        <v>166</v>
      </c>
      <c r="AT98" s="21" t="s">
        <v>110</v>
      </c>
      <c r="AU98" s="21" t="s">
        <v>79</v>
      </c>
      <c r="AY98" s="21" t="s">
        <v>113</v>
      </c>
      <c r="BE98" s="225">
        <f>IF(N98="základní",J98,0)</f>
        <v>0</v>
      </c>
      <c r="BF98" s="225">
        <f>IF(N98="snížená",J98,0)</f>
        <v>0</v>
      </c>
      <c r="BG98" s="225">
        <f>IF(N98="zákl. přenesená",J98,0)</f>
        <v>0</v>
      </c>
      <c r="BH98" s="225">
        <f>IF(N98="sníž. přenesená",J98,0)</f>
        <v>0</v>
      </c>
      <c r="BI98" s="225">
        <f>IF(N98="nulová",J98,0)</f>
        <v>0</v>
      </c>
      <c r="BJ98" s="21" t="s">
        <v>77</v>
      </c>
      <c r="BK98" s="225">
        <f>ROUND(I98*H98,2)</f>
        <v>0</v>
      </c>
      <c r="BL98" s="21" t="s">
        <v>162</v>
      </c>
      <c r="BM98" s="21" t="s">
        <v>177</v>
      </c>
    </row>
    <row r="99" s="1" customFormat="1" ht="51" customHeight="1">
      <c r="B99" s="43"/>
      <c r="C99" s="240" t="s">
        <v>162</v>
      </c>
      <c r="D99" s="240" t="s">
        <v>110</v>
      </c>
      <c r="E99" s="241" t="s">
        <v>178</v>
      </c>
      <c r="F99" s="242" t="s">
        <v>179</v>
      </c>
      <c r="G99" s="243" t="s">
        <v>165</v>
      </c>
      <c r="H99" s="244">
        <v>1</v>
      </c>
      <c r="I99" s="245"/>
      <c r="J99" s="246">
        <f>ROUND(I99*H99,2)</f>
        <v>0</v>
      </c>
      <c r="K99" s="242" t="s">
        <v>143</v>
      </c>
      <c r="L99" s="247"/>
      <c r="M99" s="248" t="s">
        <v>21</v>
      </c>
      <c r="N99" s="249" t="s">
        <v>40</v>
      </c>
      <c r="O99" s="44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AR99" s="21" t="s">
        <v>166</v>
      </c>
      <c r="AT99" s="21" t="s">
        <v>110</v>
      </c>
      <c r="AU99" s="21" t="s">
        <v>79</v>
      </c>
      <c r="AY99" s="21" t="s">
        <v>113</v>
      </c>
      <c r="BE99" s="225">
        <f>IF(N99="základní",J99,0)</f>
        <v>0</v>
      </c>
      <c r="BF99" s="225">
        <f>IF(N99="snížená",J99,0)</f>
        <v>0</v>
      </c>
      <c r="BG99" s="225">
        <f>IF(N99="zákl. přenesená",J99,0)</f>
        <v>0</v>
      </c>
      <c r="BH99" s="225">
        <f>IF(N99="sníž. přenesená",J99,0)</f>
        <v>0</v>
      </c>
      <c r="BI99" s="225">
        <f>IF(N99="nulová",J99,0)</f>
        <v>0</v>
      </c>
      <c r="BJ99" s="21" t="s">
        <v>77</v>
      </c>
      <c r="BK99" s="225">
        <f>ROUND(I99*H99,2)</f>
        <v>0</v>
      </c>
      <c r="BL99" s="21" t="s">
        <v>162</v>
      </c>
      <c r="BM99" s="21" t="s">
        <v>180</v>
      </c>
    </row>
    <row r="100" s="1" customFormat="1" ht="38.25" customHeight="1">
      <c r="B100" s="43"/>
      <c r="C100" s="240" t="s">
        <v>181</v>
      </c>
      <c r="D100" s="240" t="s">
        <v>110</v>
      </c>
      <c r="E100" s="241" t="s">
        <v>182</v>
      </c>
      <c r="F100" s="242" t="s">
        <v>183</v>
      </c>
      <c r="G100" s="243" t="s">
        <v>165</v>
      </c>
      <c r="H100" s="244">
        <v>1</v>
      </c>
      <c r="I100" s="245"/>
      <c r="J100" s="246">
        <f>ROUND(I100*H100,2)</f>
        <v>0</v>
      </c>
      <c r="K100" s="242" t="s">
        <v>143</v>
      </c>
      <c r="L100" s="247"/>
      <c r="M100" s="248" t="s">
        <v>21</v>
      </c>
      <c r="N100" s="249" t="s">
        <v>40</v>
      </c>
      <c r="O100" s="44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AR100" s="21" t="s">
        <v>166</v>
      </c>
      <c r="AT100" s="21" t="s">
        <v>110</v>
      </c>
      <c r="AU100" s="21" t="s">
        <v>79</v>
      </c>
      <c r="AY100" s="21" t="s">
        <v>113</v>
      </c>
      <c r="BE100" s="225">
        <f>IF(N100="základní",J100,0)</f>
        <v>0</v>
      </c>
      <c r="BF100" s="225">
        <f>IF(N100="snížená",J100,0)</f>
        <v>0</v>
      </c>
      <c r="BG100" s="225">
        <f>IF(N100="zákl. přenesená",J100,0)</f>
        <v>0</v>
      </c>
      <c r="BH100" s="225">
        <f>IF(N100="sníž. přenesená",J100,0)</f>
        <v>0</v>
      </c>
      <c r="BI100" s="225">
        <f>IF(N100="nulová",J100,0)</f>
        <v>0</v>
      </c>
      <c r="BJ100" s="21" t="s">
        <v>77</v>
      </c>
      <c r="BK100" s="225">
        <f>ROUND(I100*H100,2)</f>
        <v>0</v>
      </c>
      <c r="BL100" s="21" t="s">
        <v>162</v>
      </c>
      <c r="BM100" s="21" t="s">
        <v>184</v>
      </c>
    </row>
    <row r="101" s="1" customFormat="1" ht="38.25" customHeight="1">
      <c r="B101" s="43"/>
      <c r="C101" s="240" t="s">
        <v>185</v>
      </c>
      <c r="D101" s="240" t="s">
        <v>110</v>
      </c>
      <c r="E101" s="241" t="s">
        <v>186</v>
      </c>
      <c r="F101" s="242" t="s">
        <v>187</v>
      </c>
      <c r="G101" s="243" t="s">
        <v>165</v>
      </c>
      <c r="H101" s="244">
        <v>1</v>
      </c>
      <c r="I101" s="245"/>
      <c r="J101" s="246">
        <f>ROUND(I101*H101,2)</f>
        <v>0</v>
      </c>
      <c r="K101" s="242" t="s">
        <v>143</v>
      </c>
      <c r="L101" s="247"/>
      <c r="M101" s="248" t="s">
        <v>21</v>
      </c>
      <c r="N101" s="249" t="s">
        <v>40</v>
      </c>
      <c r="O101" s="44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AR101" s="21" t="s">
        <v>166</v>
      </c>
      <c r="AT101" s="21" t="s">
        <v>110</v>
      </c>
      <c r="AU101" s="21" t="s">
        <v>79</v>
      </c>
      <c r="AY101" s="21" t="s">
        <v>113</v>
      </c>
      <c r="BE101" s="225">
        <f>IF(N101="základní",J101,0)</f>
        <v>0</v>
      </c>
      <c r="BF101" s="225">
        <f>IF(N101="snížená",J101,0)</f>
        <v>0</v>
      </c>
      <c r="BG101" s="225">
        <f>IF(N101="zákl. přenesená",J101,0)</f>
        <v>0</v>
      </c>
      <c r="BH101" s="225">
        <f>IF(N101="sníž. přenesená",J101,0)</f>
        <v>0</v>
      </c>
      <c r="BI101" s="225">
        <f>IF(N101="nulová",J101,0)</f>
        <v>0</v>
      </c>
      <c r="BJ101" s="21" t="s">
        <v>77</v>
      </c>
      <c r="BK101" s="225">
        <f>ROUND(I101*H101,2)</f>
        <v>0</v>
      </c>
      <c r="BL101" s="21" t="s">
        <v>162</v>
      </c>
      <c r="BM101" s="21" t="s">
        <v>188</v>
      </c>
    </row>
    <row r="102" s="1" customFormat="1" ht="38.25" customHeight="1">
      <c r="B102" s="43"/>
      <c r="C102" s="240" t="s">
        <v>189</v>
      </c>
      <c r="D102" s="240" t="s">
        <v>110</v>
      </c>
      <c r="E102" s="241" t="s">
        <v>190</v>
      </c>
      <c r="F102" s="242" t="s">
        <v>191</v>
      </c>
      <c r="G102" s="243" t="s">
        <v>165</v>
      </c>
      <c r="H102" s="244">
        <v>4</v>
      </c>
      <c r="I102" s="245"/>
      <c r="J102" s="246">
        <f>ROUND(I102*H102,2)</f>
        <v>0</v>
      </c>
      <c r="K102" s="242" t="s">
        <v>143</v>
      </c>
      <c r="L102" s="247"/>
      <c r="M102" s="248" t="s">
        <v>21</v>
      </c>
      <c r="N102" s="249" t="s">
        <v>40</v>
      </c>
      <c r="O102" s="44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AR102" s="21" t="s">
        <v>166</v>
      </c>
      <c r="AT102" s="21" t="s">
        <v>110</v>
      </c>
      <c r="AU102" s="21" t="s">
        <v>79</v>
      </c>
      <c r="AY102" s="21" t="s">
        <v>113</v>
      </c>
      <c r="BE102" s="225">
        <f>IF(N102="základní",J102,0)</f>
        <v>0</v>
      </c>
      <c r="BF102" s="225">
        <f>IF(N102="snížená",J102,0)</f>
        <v>0</v>
      </c>
      <c r="BG102" s="225">
        <f>IF(N102="zákl. přenesená",J102,0)</f>
        <v>0</v>
      </c>
      <c r="BH102" s="225">
        <f>IF(N102="sníž. přenesená",J102,0)</f>
        <v>0</v>
      </c>
      <c r="BI102" s="225">
        <f>IF(N102="nulová",J102,0)</f>
        <v>0</v>
      </c>
      <c r="BJ102" s="21" t="s">
        <v>77</v>
      </c>
      <c r="BK102" s="225">
        <f>ROUND(I102*H102,2)</f>
        <v>0</v>
      </c>
      <c r="BL102" s="21" t="s">
        <v>162</v>
      </c>
      <c r="BM102" s="21" t="s">
        <v>192</v>
      </c>
    </row>
    <row r="103" s="1" customFormat="1" ht="25.5" customHeight="1">
      <c r="B103" s="43"/>
      <c r="C103" s="240" t="s">
        <v>166</v>
      </c>
      <c r="D103" s="240" t="s">
        <v>110</v>
      </c>
      <c r="E103" s="241" t="s">
        <v>193</v>
      </c>
      <c r="F103" s="242" t="s">
        <v>194</v>
      </c>
      <c r="G103" s="243" t="s">
        <v>165</v>
      </c>
      <c r="H103" s="244">
        <v>3</v>
      </c>
      <c r="I103" s="245"/>
      <c r="J103" s="246">
        <f>ROUND(I103*H103,2)</f>
        <v>0</v>
      </c>
      <c r="K103" s="242" t="s">
        <v>143</v>
      </c>
      <c r="L103" s="247"/>
      <c r="M103" s="248" t="s">
        <v>21</v>
      </c>
      <c r="N103" s="249" t="s">
        <v>40</v>
      </c>
      <c r="O103" s="44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AR103" s="21" t="s">
        <v>166</v>
      </c>
      <c r="AT103" s="21" t="s">
        <v>110</v>
      </c>
      <c r="AU103" s="21" t="s">
        <v>79</v>
      </c>
      <c r="AY103" s="21" t="s">
        <v>113</v>
      </c>
      <c r="BE103" s="225">
        <f>IF(N103="základní",J103,0)</f>
        <v>0</v>
      </c>
      <c r="BF103" s="225">
        <f>IF(N103="snížená",J103,0)</f>
        <v>0</v>
      </c>
      <c r="BG103" s="225">
        <f>IF(N103="zákl. přenesená",J103,0)</f>
        <v>0</v>
      </c>
      <c r="BH103" s="225">
        <f>IF(N103="sníž. přenesená",J103,0)</f>
        <v>0</v>
      </c>
      <c r="BI103" s="225">
        <f>IF(N103="nulová",J103,0)</f>
        <v>0</v>
      </c>
      <c r="BJ103" s="21" t="s">
        <v>77</v>
      </c>
      <c r="BK103" s="225">
        <f>ROUND(I103*H103,2)</f>
        <v>0</v>
      </c>
      <c r="BL103" s="21" t="s">
        <v>162</v>
      </c>
      <c r="BM103" s="21" t="s">
        <v>195</v>
      </c>
    </row>
    <row r="104" s="1" customFormat="1" ht="25.5" customHeight="1">
      <c r="B104" s="43"/>
      <c r="C104" s="240" t="s">
        <v>196</v>
      </c>
      <c r="D104" s="240" t="s">
        <v>110</v>
      </c>
      <c r="E104" s="241" t="s">
        <v>197</v>
      </c>
      <c r="F104" s="242" t="s">
        <v>198</v>
      </c>
      <c r="G104" s="243" t="s">
        <v>165</v>
      </c>
      <c r="H104" s="244">
        <v>4</v>
      </c>
      <c r="I104" s="245"/>
      <c r="J104" s="246">
        <f>ROUND(I104*H104,2)</f>
        <v>0</v>
      </c>
      <c r="K104" s="242" t="s">
        <v>143</v>
      </c>
      <c r="L104" s="247"/>
      <c r="M104" s="248" t="s">
        <v>21</v>
      </c>
      <c r="N104" s="249" t="s">
        <v>40</v>
      </c>
      <c r="O104" s="44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AR104" s="21" t="s">
        <v>166</v>
      </c>
      <c r="AT104" s="21" t="s">
        <v>110</v>
      </c>
      <c r="AU104" s="21" t="s">
        <v>79</v>
      </c>
      <c r="AY104" s="21" t="s">
        <v>113</v>
      </c>
      <c r="BE104" s="225">
        <f>IF(N104="základní",J104,0)</f>
        <v>0</v>
      </c>
      <c r="BF104" s="225">
        <f>IF(N104="snížená",J104,0)</f>
        <v>0</v>
      </c>
      <c r="BG104" s="225">
        <f>IF(N104="zákl. přenesená",J104,0)</f>
        <v>0</v>
      </c>
      <c r="BH104" s="225">
        <f>IF(N104="sníž. přenesená",J104,0)</f>
        <v>0</v>
      </c>
      <c r="BI104" s="225">
        <f>IF(N104="nulová",J104,0)</f>
        <v>0</v>
      </c>
      <c r="BJ104" s="21" t="s">
        <v>77</v>
      </c>
      <c r="BK104" s="225">
        <f>ROUND(I104*H104,2)</f>
        <v>0</v>
      </c>
      <c r="BL104" s="21" t="s">
        <v>162</v>
      </c>
      <c r="BM104" s="21" t="s">
        <v>199</v>
      </c>
    </row>
    <row r="105" s="1" customFormat="1" ht="25.5" customHeight="1">
      <c r="B105" s="43"/>
      <c r="C105" s="240" t="s">
        <v>200</v>
      </c>
      <c r="D105" s="240" t="s">
        <v>110</v>
      </c>
      <c r="E105" s="241" t="s">
        <v>201</v>
      </c>
      <c r="F105" s="242" t="s">
        <v>202</v>
      </c>
      <c r="G105" s="243" t="s">
        <v>165</v>
      </c>
      <c r="H105" s="244">
        <v>4</v>
      </c>
      <c r="I105" s="245"/>
      <c r="J105" s="246">
        <f>ROUND(I105*H105,2)</f>
        <v>0</v>
      </c>
      <c r="K105" s="242" t="s">
        <v>143</v>
      </c>
      <c r="L105" s="247"/>
      <c r="M105" s="248" t="s">
        <v>21</v>
      </c>
      <c r="N105" s="249" t="s">
        <v>40</v>
      </c>
      <c r="O105" s="44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AR105" s="21" t="s">
        <v>166</v>
      </c>
      <c r="AT105" s="21" t="s">
        <v>110</v>
      </c>
      <c r="AU105" s="21" t="s">
        <v>79</v>
      </c>
      <c r="AY105" s="21" t="s">
        <v>113</v>
      </c>
      <c r="BE105" s="225">
        <f>IF(N105="základní",J105,0)</f>
        <v>0</v>
      </c>
      <c r="BF105" s="225">
        <f>IF(N105="snížená",J105,0)</f>
        <v>0</v>
      </c>
      <c r="BG105" s="225">
        <f>IF(N105="zákl. přenesená",J105,0)</f>
        <v>0</v>
      </c>
      <c r="BH105" s="225">
        <f>IF(N105="sníž. přenesená",J105,0)</f>
        <v>0</v>
      </c>
      <c r="BI105" s="225">
        <f>IF(N105="nulová",J105,0)</f>
        <v>0</v>
      </c>
      <c r="BJ105" s="21" t="s">
        <v>77</v>
      </c>
      <c r="BK105" s="225">
        <f>ROUND(I105*H105,2)</f>
        <v>0</v>
      </c>
      <c r="BL105" s="21" t="s">
        <v>162</v>
      </c>
      <c r="BM105" s="21" t="s">
        <v>203</v>
      </c>
    </row>
    <row r="106" s="1" customFormat="1" ht="25.5" customHeight="1">
      <c r="B106" s="43"/>
      <c r="C106" s="240" t="s">
        <v>204</v>
      </c>
      <c r="D106" s="240" t="s">
        <v>110</v>
      </c>
      <c r="E106" s="241" t="s">
        <v>205</v>
      </c>
      <c r="F106" s="242" t="s">
        <v>206</v>
      </c>
      <c r="G106" s="243" t="s">
        <v>165</v>
      </c>
      <c r="H106" s="244">
        <v>12</v>
      </c>
      <c r="I106" s="245"/>
      <c r="J106" s="246">
        <f>ROUND(I106*H106,2)</f>
        <v>0</v>
      </c>
      <c r="K106" s="242" t="s">
        <v>143</v>
      </c>
      <c r="L106" s="247"/>
      <c r="M106" s="248" t="s">
        <v>21</v>
      </c>
      <c r="N106" s="249" t="s">
        <v>40</v>
      </c>
      <c r="O106" s="44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AR106" s="21" t="s">
        <v>166</v>
      </c>
      <c r="AT106" s="21" t="s">
        <v>110</v>
      </c>
      <c r="AU106" s="21" t="s">
        <v>79</v>
      </c>
      <c r="AY106" s="21" t="s">
        <v>113</v>
      </c>
      <c r="BE106" s="225">
        <f>IF(N106="základní",J106,0)</f>
        <v>0</v>
      </c>
      <c r="BF106" s="225">
        <f>IF(N106="snížená",J106,0)</f>
        <v>0</v>
      </c>
      <c r="BG106" s="225">
        <f>IF(N106="zákl. přenesená",J106,0)</f>
        <v>0</v>
      </c>
      <c r="BH106" s="225">
        <f>IF(N106="sníž. přenesená",J106,0)</f>
        <v>0</v>
      </c>
      <c r="BI106" s="225">
        <f>IF(N106="nulová",J106,0)</f>
        <v>0</v>
      </c>
      <c r="BJ106" s="21" t="s">
        <v>77</v>
      </c>
      <c r="BK106" s="225">
        <f>ROUND(I106*H106,2)</f>
        <v>0</v>
      </c>
      <c r="BL106" s="21" t="s">
        <v>162</v>
      </c>
      <c r="BM106" s="21" t="s">
        <v>207</v>
      </c>
    </row>
    <row r="107" s="1" customFormat="1" ht="25.5" customHeight="1">
      <c r="B107" s="43"/>
      <c r="C107" s="240" t="s">
        <v>208</v>
      </c>
      <c r="D107" s="240" t="s">
        <v>110</v>
      </c>
      <c r="E107" s="241" t="s">
        <v>209</v>
      </c>
      <c r="F107" s="242" t="s">
        <v>210</v>
      </c>
      <c r="G107" s="243" t="s">
        <v>165</v>
      </c>
      <c r="H107" s="244">
        <v>15</v>
      </c>
      <c r="I107" s="245"/>
      <c r="J107" s="246">
        <f>ROUND(I107*H107,2)</f>
        <v>0</v>
      </c>
      <c r="K107" s="242" t="s">
        <v>143</v>
      </c>
      <c r="L107" s="247"/>
      <c r="M107" s="248" t="s">
        <v>21</v>
      </c>
      <c r="N107" s="249" t="s">
        <v>40</v>
      </c>
      <c r="O107" s="44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AR107" s="21" t="s">
        <v>137</v>
      </c>
      <c r="AT107" s="21" t="s">
        <v>110</v>
      </c>
      <c r="AU107" s="21" t="s">
        <v>79</v>
      </c>
      <c r="AY107" s="21" t="s">
        <v>113</v>
      </c>
      <c r="BE107" s="225">
        <f>IF(N107="základní",J107,0)</f>
        <v>0</v>
      </c>
      <c r="BF107" s="225">
        <f>IF(N107="snížená",J107,0)</f>
        <v>0</v>
      </c>
      <c r="BG107" s="225">
        <f>IF(N107="zákl. přenesená",J107,0)</f>
        <v>0</v>
      </c>
      <c r="BH107" s="225">
        <f>IF(N107="sníž. přenesená",J107,0)</f>
        <v>0</v>
      </c>
      <c r="BI107" s="225">
        <f>IF(N107="nulová",J107,0)</f>
        <v>0</v>
      </c>
      <c r="BJ107" s="21" t="s">
        <v>77</v>
      </c>
      <c r="BK107" s="225">
        <f>ROUND(I107*H107,2)</f>
        <v>0</v>
      </c>
      <c r="BL107" s="21" t="s">
        <v>137</v>
      </c>
      <c r="BM107" s="21" t="s">
        <v>211</v>
      </c>
    </row>
    <row r="108" s="1" customFormat="1">
      <c r="B108" s="43"/>
      <c r="C108" s="71"/>
      <c r="D108" s="226" t="s">
        <v>212</v>
      </c>
      <c r="E108" s="71"/>
      <c r="F108" s="227" t="s">
        <v>213</v>
      </c>
      <c r="G108" s="71"/>
      <c r="H108" s="71"/>
      <c r="I108" s="184"/>
      <c r="J108" s="71"/>
      <c r="K108" s="71"/>
      <c r="L108" s="69"/>
      <c r="M108" s="228"/>
      <c r="N108" s="44"/>
      <c r="O108" s="44"/>
      <c r="P108" s="44"/>
      <c r="Q108" s="44"/>
      <c r="R108" s="44"/>
      <c r="S108" s="44"/>
      <c r="T108" s="92"/>
      <c r="AT108" s="21" t="s">
        <v>212</v>
      </c>
      <c r="AU108" s="21" t="s">
        <v>79</v>
      </c>
    </row>
    <row r="109" s="1" customFormat="1" ht="25.5" customHeight="1">
      <c r="B109" s="43"/>
      <c r="C109" s="240" t="s">
        <v>214</v>
      </c>
      <c r="D109" s="240" t="s">
        <v>110</v>
      </c>
      <c r="E109" s="241" t="s">
        <v>215</v>
      </c>
      <c r="F109" s="242" t="s">
        <v>216</v>
      </c>
      <c r="G109" s="243" t="s">
        <v>165</v>
      </c>
      <c r="H109" s="244">
        <v>4</v>
      </c>
      <c r="I109" s="245"/>
      <c r="J109" s="246">
        <f>ROUND(I109*H109,2)</f>
        <v>0</v>
      </c>
      <c r="K109" s="242" t="s">
        <v>143</v>
      </c>
      <c r="L109" s="247"/>
      <c r="M109" s="248" t="s">
        <v>21</v>
      </c>
      <c r="N109" s="249" t="s">
        <v>40</v>
      </c>
      <c r="O109" s="44"/>
      <c r="P109" s="223">
        <f>O109*H109</f>
        <v>0</v>
      </c>
      <c r="Q109" s="223">
        <v>0</v>
      </c>
      <c r="R109" s="223">
        <f>Q109*H109</f>
        <v>0</v>
      </c>
      <c r="S109" s="223">
        <v>0</v>
      </c>
      <c r="T109" s="224">
        <f>S109*H109</f>
        <v>0</v>
      </c>
      <c r="AR109" s="21" t="s">
        <v>137</v>
      </c>
      <c r="AT109" s="21" t="s">
        <v>110</v>
      </c>
      <c r="AU109" s="21" t="s">
        <v>79</v>
      </c>
      <c r="AY109" s="21" t="s">
        <v>113</v>
      </c>
      <c r="BE109" s="225">
        <f>IF(N109="základní",J109,0)</f>
        <v>0</v>
      </c>
      <c r="BF109" s="225">
        <f>IF(N109="snížená",J109,0)</f>
        <v>0</v>
      </c>
      <c r="BG109" s="225">
        <f>IF(N109="zákl. přenesená",J109,0)</f>
        <v>0</v>
      </c>
      <c r="BH109" s="225">
        <f>IF(N109="sníž. přenesená",J109,0)</f>
        <v>0</v>
      </c>
      <c r="BI109" s="225">
        <f>IF(N109="nulová",J109,0)</f>
        <v>0</v>
      </c>
      <c r="BJ109" s="21" t="s">
        <v>77</v>
      </c>
      <c r="BK109" s="225">
        <f>ROUND(I109*H109,2)</f>
        <v>0</v>
      </c>
      <c r="BL109" s="21" t="s">
        <v>137</v>
      </c>
      <c r="BM109" s="21" t="s">
        <v>217</v>
      </c>
    </row>
    <row r="110" s="1" customFormat="1">
      <c r="B110" s="43"/>
      <c r="C110" s="71"/>
      <c r="D110" s="226" t="s">
        <v>212</v>
      </c>
      <c r="E110" s="71"/>
      <c r="F110" s="227" t="s">
        <v>218</v>
      </c>
      <c r="G110" s="71"/>
      <c r="H110" s="71"/>
      <c r="I110" s="184"/>
      <c r="J110" s="71"/>
      <c r="K110" s="71"/>
      <c r="L110" s="69"/>
      <c r="M110" s="228"/>
      <c r="N110" s="44"/>
      <c r="O110" s="44"/>
      <c r="P110" s="44"/>
      <c r="Q110" s="44"/>
      <c r="R110" s="44"/>
      <c r="S110" s="44"/>
      <c r="T110" s="92"/>
      <c r="AT110" s="21" t="s">
        <v>212</v>
      </c>
      <c r="AU110" s="21" t="s">
        <v>79</v>
      </c>
    </row>
    <row r="111" s="1" customFormat="1" ht="25.5" customHeight="1">
      <c r="B111" s="43"/>
      <c r="C111" s="240" t="s">
        <v>10</v>
      </c>
      <c r="D111" s="240" t="s">
        <v>110</v>
      </c>
      <c r="E111" s="241" t="s">
        <v>219</v>
      </c>
      <c r="F111" s="242" t="s">
        <v>220</v>
      </c>
      <c r="G111" s="243" t="s">
        <v>165</v>
      </c>
      <c r="H111" s="244">
        <v>1</v>
      </c>
      <c r="I111" s="245"/>
      <c r="J111" s="246">
        <f>ROUND(I111*H111,2)</f>
        <v>0</v>
      </c>
      <c r="K111" s="242" t="s">
        <v>143</v>
      </c>
      <c r="L111" s="247"/>
      <c r="M111" s="248" t="s">
        <v>21</v>
      </c>
      <c r="N111" s="249" t="s">
        <v>40</v>
      </c>
      <c r="O111" s="44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AR111" s="21" t="s">
        <v>137</v>
      </c>
      <c r="AT111" s="21" t="s">
        <v>110</v>
      </c>
      <c r="AU111" s="21" t="s">
        <v>79</v>
      </c>
      <c r="AY111" s="21" t="s">
        <v>113</v>
      </c>
      <c r="BE111" s="225">
        <f>IF(N111="základní",J111,0)</f>
        <v>0</v>
      </c>
      <c r="BF111" s="225">
        <f>IF(N111="snížená",J111,0)</f>
        <v>0</v>
      </c>
      <c r="BG111" s="225">
        <f>IF(N111="zákl. přenesená",J111,0)</f>
        <v>0</v>
      </c>
      <c r="BH111" s="225">
        <f>IF(N111="sníž. přenesená",J111,0)</f>
        <v>0</v>
      </c>
      <c r="BI111" s="225">
        <f>IF(N111="nulová",J111,0)</f>
        <v>0</v>
      </c>
      <c r="BJ111" s="21" t="s">
        <v>77</v>
      </c>
      <c r="BK111" s="225">
        <f>ROUND(I111*H111,2)</f>
        <v>0</v>
      </c>
      <c r="BL111" s="21" t="s">
        <v>137</v>
      </c>
      <c r="BM111" s="21" t="s">
        <v>221</v>
      </c>
    </row>
    <row r="112" s="1" customFormat="1">
      <c r="B112" s="43"/>
      <c r="C112" s="71"/>
      <c r="D112" s="226" t="s">
        <v>212</v>
      </c>
      <c r="E112" s="71"/>
      <c r="F112" s="227" t="s">
        <v>222</v>
      </c>
      <c r="G112" s="71"/>
      <c r="H112" s="71"/>
      <c r="I112" s="184"/>
      <c r="J112" s="71"/>
      <c r="K112" s="71"/>
      <c r="L112" s="69"/>
      <c r="M112" s="228"/>
      <c r="N112" s="44"/>
      <c r="O112" s="44"/>
      <c r="P112" s="44"/>
      <c r="Q112" s="44"/>
      <c r="R112" s="44"/>
      <c r="S112" s="44"/>
      <c r="T112" s="92"/>
      <c r="AT112" s="21" t="s">
        <v>212</v>
      </c>
      <c r="AU112" s="21" t="s">
        <v>79</v>
      </c>
    </row>
    <row r="113" s="1" customFormat="1" ht="16.5" customHeight="1">
      <c r="B113" s="43"/>
      <c r="C113" s="240" t="s">
        <v>223</v>
      </c>
      <c r="D113" s="240" t="s">
        <v>110</v>
      </c>
      <c r="E113" s="241" t="s">
        <v>224</v>
      </c>
      <c r="F113" s="242" t="s">
        <v>225</v>
      </c>
      <c r="G113" s="243" t="s">
        <v>165</v>
      </c>
      <c r="H113" s="244">
        <v>5</v>
      </c>
      <c r="I113" s="245"/>
      <c r="J113" s="246">
        <f>ROUND(I113*H113,2)</f>
        <v>0</v>
      </c>
      <c r="K113" s="242" t="s">
        <v>226</v>
      </c>
      <c r="L113" s="247"/>
      <c r="M113" s="248" t="s">
        <v>21</v>
      </c>
      <c r="N113" s="249" t="s">
        <v>40</v>
      </c>
      <c r="O113" s="44"/>
      <c r="P113" s="223">
        <f>O113*H113</f>
        <v>0</v>
      </c>
      <c r="Q113" s="223">
        <v>0.0016000000000000001</v>
      </c>
      <c r="R113" s="223">
        <f>Q113*H113</f>
        <v>0.0080000000000000002</v>
      </c>
      <c r="S113" s="223">
        <v>0</v>
      </c>
      <c r="T113" s="224">
        <f>S113*H113</f>
        <v>0</v>
      </c>
      <c r="AR113" s="21" t="s">
        <v>137</v>
      </c>
      <c r="AT113" s="21" t="s">
        <v>110</v>
      </c>
      <c r="AU113" s="21" t="s">
        <v>79</v>
      </c>
      <c r="AY113" s="21" t="s">
        <v>113</v>
      </c>
      <c r="BE113" s="225">
        <f>IF(N113="základní",J113,0)</f>
        <v>0</v>
      </c>
      <c r="BF113" s="225">
        <f>IF(N113="snížená",J113,0)</f>
        <v>0</v>
      </c>
      <c r="BG113" s="225">
        <f>IF(N113="zákl. přenesená",J113,0)</f>
        <v>0</v>
      </c>
      <c r="BH113" s="225">
        <f>IF(N113="sníž. přenesená",J113,0)</f>
        <v>0</v>
      </c>
      <c r="BI113" s="225">
        <f>IF(N113="nulová",J113,0)</f>
        <v>0</v>
      </c>
      <c r="BJ113" s="21" t="s">
        <v>77</v>
      </c>
      <c r="BK113" s="225">
        <f>ROUND(I113*H113,2)</f>
        <v>0</v>
      </c>
      <c r="BL113" s="21" t="s">
        <v>137</v>
      </c>
      <c r="BM113" s="21" t="s">
        <v>227</v>
      </c>
    </row>
    <row r="114" s="1" customFormat="1">
      <c r="B114" s="43"/>
      <c r="C114" s="71"/>
      <c r="D114" s="226" t="s">
        <v>212</v>
      </c>
      <c r="E114" s="71"/>
      <c r="F114" s="227" t="s">
        <v>228</v>
      </c>
      <c r="G114" s="71"/>
      <c r="H114" s="71"/>
      <c r="I114" s="184"/>
      <c r="J114" s="71"/>
      <c r="K114" s="71"/>
      <c r="L114" s="69"/>
      <c r="M114" s="228"/>
      <c r="N114" s="44"/>
      <c r="O114" s="44"/>
      <c r="P114" s="44"/>
      <c r="Q114" s="44"/>
      <c r="R114" s="44"/>
      <c r="S114" s="44"/>
      <c r="T114" s="92"/>
      <c r="AT114" s="21" t="s">
        <v>212</v>
      </c>
      <c r="AU114" s="21" t="s">
        <v>79</v>
      </c>
    </row>
    <row r="115" s="1" customFormat="1" ht="25.5" customHeight="1">
      <c r="B115" s="43"/>
      <c r="C115" s="214" t="s">
        <v>229</v>
      </c>
      <c r="D115" s="214" t="s">
        <v>117</v>
      </c>
      <c r="E115" s="215" t="s">
        <v>230</v>
      </c>
      <c r="F115" s="216" t="s">
        <v>231</v>
      </c>
      <c r="G115" s="217" t="s">
        <v>165</v>
      </c>
      <c r="H115" s="218">
        <v>25</v>
      </c>
      <c r="I115" s="219"/>
      <c r="J115" s="220">
        <f>ROUND(I115*H115,2)</f>
        <v>0</v>
      </c>
      <c r="K115" s="216" t="s">
        <v>143</v>
      </c>
      <c r="L115" s="69"/>
      <c r="M115" s="221" t="s">
        <v>21</v>
      </c>
      <c r="N115" s="222" t="s">
        <v>40</v>
      </c>
      <c r="O115" s="44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AR115" s="21" t="s">
        <v>122</v>
      </c>
      <c r="AT115" s="21" t="s">
        <v>117</v>
      </c>
      <c r="AU115" s="21" t="s">
        <v>79</v>
      </c>
      <c r="AY115" s="21" t="s">
        <v>113</v>
      </c>
      <c r="BE115" s="225">
        <f>IF(N115="základní",J115,0)</f>
        <v>0</v>
      </c>
      <c r="BF115" s="225">
        <f>IF(N115="snížená",J115,0)</f>
        <v>0</v>
      </c>
      <c r="BG115" s="225">
        <f>IF(N115="zákl. přenesená",J115,0)</f>
        <v>0</v>
      </c>
      <c r="BH115" s="225">
        <f>IF(N115="sníž. přenesená",J115,0)</f>
        <v>0</v>
      </c>
      <c r="BI115" s="225">
        <f>IF(N115="nulová",J115,0)</f>
        <v>0</v>
      </c>
      <c r="BJ115" s="21" t="s">
        <v>77</v>
      </c>
      <c r="BK115" s="225">
        <f>ROUND(I115*H115,2)</f>
        <v>0</v>
      </c>
      <c r="BL115" s="21" t="s">
        <v>122</v>
      </c>
      <c r="BM115" s="21" t="s">
        <v>232</v>
      </c>
    </row>
    <row r="116" s="1" customFormat="1">
      <c r="B116" s="43"/>
      <c r="C116" s="71"/>
      <c r="D116" s="226" t="s">
        <v>212</v>
      </c>
      <c r="E116" s="71"/>
      <c r="F116" s="227" t="s">
        <v>233</v>
      </c>
      <c r="G116" s="71"/>
      <c r="H116" s="71"/>
      <c r="I116" s="184"/>
      <c r="J116" s="71"/>
      <c r="K116" s="71"/>
      <c r="L116" s="69"/>
      <c r="M116" s="228"/>
      <c r="N116" s="44"/>
      <c r="O116" s="44"/>
      <c r="P116" s="44"/>
      <c r="Q116" s="44"/>
      <c r="R116" s="44"/>
      <c r="S116" s="44"/>
      <c r="T116" s="92"/>
      <c r="AT116" s="21" t="s">
        <v>212</v>
      </c>
      <c r="AU116" s="21" t="s">
        <v>79</v>
      </c>
    </row>
    <row r="117" s="1" customFormat="1" ht="16.5" customHeight="1">
      <c r="B117" s="43"/>
      <c r="C117" s="240" t="s">
        <v>234</v>
      </c>
      <c r="D117" s="240" t="s">
        <v>110</v>
      </c>
      <c r="E117" s="241" t="s">
        <v>235</v>
      </c>
      <c r="F117" s="242" t="s">
        <v>236</v>
      </c>
      <c r="G117" s="243" t="s">
        <v>165</v>
      </c>
      <c r="H117" s="244">
        <v>1</v>
      </c>
      <c r="I117" s="245"/>
      <c r="J117" s="246">
        <f>ROUND(I117*H117,2)</f>
        <v>0</v>
      </c>
      <c r="K117" s="242" t="s">
        <v>226</v>
      </c>
      <c r="L117" s="247"/>
      <c r="M117" s="248" t="s">
        <v>21</v>
      </c>
      <c r="N117" s="249" t="s">
        <v>40</v>
      </c>
      <c r="O117" s="44"/>
      <c r="P117" s="223">
        <f>O117*H117</f>
        <v>0</v>
      </c>
      <c r="Q117" s="223">
        <v>0.00019000000000000001</v>
      </c>
      <c r="R117" s="223">
        <f>Q117*H117</f>
        <v>0.00019000000000000001</v>
      </c>
      <c r="S117" s="223">
        <v>0</v>
      </c>
      <c r="T117" s="224">
        <f>S117*H117</f>
        <v>0</v>
      </c>
      <c r="AR117" s="21" t="s">
        <v>237</v>
      </c>
      <c r="AT117" s="21" t="s">
        <v>110</v>
      </c>
      <c r="AU117" s="21" t="s">
        <v>79</v>
      </c>
      <c r="AY117" s="21" t="s">
        <v>113</v>
      </c>
      <c r="BE117" s="225">
        <f>IF(N117="základní",J117,0)</f>
        <v>0</v>
      </c>
      <c r="BF117" s="225">
        <f>IF(N117="snížená",J117,0)</f>
        <v>0</v>
      </c>
      <c r="BG117" s="225">
        <f>IF(N117="zákl. přenesená",J117,0)</f>
        <v>0</v>
      </c>
      <c r="BH117" s="225">
        <f>IF(N117="sníž. přenesená",J117,0)</f>
        <v>0</v>
      </c>
      <c r="BI117" s="225">
        <f>IF(N117="nulová",J117,0)</f>
        <v>0</v>
      </c>
      <c r="BJ117" s="21" t="s">
        <v>77</v>
      </c>
      <c r="BK117" s="225">
        <f>ROUND(I117*H117,2)</f>
        <v>0</v>
      </c>
      <c r="BL117" s="21" t="s">
        <v>122</v>
      </c>
      <c r="BM117" s="21" t="s">
        <v>238</v>
      </c>
    </row>
    <row r="118" s="1" customFormat="1" ht="16.5" customHeight="1">
      <c r="B118" s="43"/>
      <c r="C118" s="240" t="s">
        <v>239</v>
      </c>
      <c r="D118" s="240" t="s">
        <v>110</v>
      </c>
      <c r="E118" s="241" t="s">
        <v>240</v>
      </c>
      <c r="F118" s="242" t="s">
        <v>241</v>
      </c>
      <c r="G118" s="243" t="s">
        <v>165</v>
      </c>
      <c r="H118" s="244">
        <v>3</v>
      </c>
      <c r="I118" s="245"/>
      <c r="J118" s="246">
        <f>ROUND(I118*H118,2)</f>
        <v>0</v>
      </c>
      <c r="K118" s="242" t="s">
        <v>226</v>
      </c>
      <c r="L118" s="247"/>
      <c r="M118" s="248" t="s">
        <v>21</v>
      </c>
      <c r="N118" s="249" t="s">
        <v>40</v>
      </c>
      <c r="O118" s="44"/>
      <c r="P118" s="223">
        <f>O118*H118</f>
        <v>0</v>
      </c>
      <c r="Q118" s="223">
        <v>4.0000000000000003E-05</v>
      </c>
      <c r="R118" s="223">
        <f>Q118*H118</f>
        <v>0.00012000000000000002</v>
      </c>
      <c r="S118" s="223">
        <v>0</v>
      </c>
      <c r="T118" s="224">
        <f>S118*H118</f>
        <v>0</v>
      </c>
      <c r="AR118" s="21" t="s">
        <v>237</v>
      </c>
      <c r="AT118" s="21" t="s">
        <v>110</v>
      </c>
      <c r="AU118" s="21" t="s">
        <v>79</v>
      </c>
      <c r="AY118" s="21" t="s">
        <v>113</v>
      </c>
      <c r="BE118" s="225">
        <f>IF(N118="základní",J118,0)</f>
        <v>0</v>
      </c>
      <c r="BF118" s="225">
        <f>IF(N118="snížená",J118,0)</f>
        <v>0</v>
      </c>
      <c r="BG118" s="225">
        <f>IF(N118="zákl. přenesená",J118,0)</f>
        <v>0</v>
      </c>
      <c r="BH118" s="225">
        <f>IF(N118="sníž. přenesená",J118,0)</f>
        <v>0</v>
      </c>
      <c r="BI118" s="225">
        <f>IF(N118="nulová",J118,0)</f>
        <v>0</v>
      </c>
      <c r="BJ118" s="21" t="s">
        <v>77</v>
      </c>
      <c r="BK118" s="225">
        <f>ROUND(I118*H118,2)</f>
        <v>0</v>
      </c>
      <c r="BL118" s="21" t="s">
        <v>122</v>
      </c>
      <c r="BM118" s="21" t="s">
        <v>242</v>
      </c>
    </row>
    <row r="119" s="1" customFormat="1">
      <c r="B119" s="43"/>
      <c r="C119" s="71"/>
      <c r="D119" s="226" t="s">
        <v>212</v>
      </c>
      <c r="E119" s="71"/>
      <c r="F119" s="227" t="s">
        <v>243</v>
      </c>
      <c r="G119" s="71"/>
      <c r="H119" s="71"/>
      <c r="I119" s="184"/>
      <c r="J119" s="71"/>
      <c r="K119" s="71"/>
      <c r="L119" s="69"/>
      <c r="M119" s="228"/>
      <c r="N119" s="44"/>
      <c r="O119" s="44"/>
      <c r="P119" s="44"/>
      <c r="Q119" s="44"/>
      <c r="R119" s="44"/>
      <c r="S119" s="44"/>
      <c r="T119" s="92"/>
      <c r="AT119" s="21" t="s">
        <v>212</v>
      </c>
      <c r="AU119" s="21" t="s">
        <v>79</v>
      </c>
    </row>
    <row r="120" s="1" customFormat="1" ht="16.5" customHeight="1">
      <c r="B120" s="43"/>
      <c r="C120" s="240" t="s">
        <v>244</v>
      </c>
      <c r="D120" s="240" t="s">
        <v>110</v>
      </c>
      <c r="E120" s="241" t="s">
        <v>245</v>
      </c>
      <c r="F120" s="242" t="s">
        <v>246</v>
      </c>
      <c r="G120" s="243" t="s">
        <v>165</v>
      </c>
      <c r="H120" s="244">
        <v>3</v>
      </c>
      <c r="I120" s="245"/>
      <c r="J120" s="246">
        <f>ROUND(I120*H120,2)</f>
        <v>0</v>
      </c>
      <c r="K120" s="242" t="s">
        <v>226</v>
      </c>
      <c r="L120" s="247"/>
      <c r="M120" s="248" t="s">
        <v>21</v>
      </c>
      <c r="N120" s="249" t="s">
        <v>40</v>
      </c>
      <c r="O120" s="44"/>
      <c r="P120" s="223">
        <f>O120*H120</f>
        <v>0</v>
      </c>
      <c r="Q120" s="223">
        <v>2.0000000000000002E-05</v>
      </c>
      <c r="R120" s="223">
        <f>Q120*H120</f>
        <v>6.0000000000000008E-05</v>
      </c>
      <c r="S120" s="223">
        <v>0</v>
      </c>
      <c r="T120" s="224">
        <f>S120*H120</f>
        <v>0</v>
      </c>
      <c r="AR120" s="21" t="s">
        <v>237</v>
      </c>
      <c r="AT120" s="21" t="s">
        <v>110</v>
      </c>
      <c r="AU120" s="21" t="s">
        <v>79</v>
      </c>
      <c r="AY120" s="21" t="s">
        <v>113</v>
      </c>
      <c r="BE120" s="225">
        <f>IF(N120="základní",J120,0)</f>
        <v>0</v>
      </c>
      <c r="BF120" s="225">
        <f>IF(N120="snížená",J120,0)</f>
        <v>0</v>
      </c>
      <c r="BG120" s="225">
        <f>IF(N120="zákl. přenesená",J120,0)</f>
        <v>0</v>
      </c>
      <c r="BH120" s="225">
        <f>IF(N120="sníž. přenesená",J120,0)</f>
        <v>0</v>
      </c>
      <c r="BI120" s="225">
        <f>IF(N120="nulová",J120,0)</f>
        <v>0</v>
      </c>
      <c r="BJ120" s="21" t="s">
        <v>77</v>
      </c>
      <c r="BK120" s="225">
        <f>ROUND(I120*H120,2)</f>
        <v>0</v>
      </c>
      <c r="BL120" s="21" t="s">
        <v>122</v>
      </c>
      <c r="BM120" s="21" t="s">
        <v>247</v>
      </c>
    </row>
    <row r="121" s="1" customFormat="1">
      <c r="B121" s="43"/>
      <c r="C121" s="71"/>
      <c r="D121" s="226" t="s">
        <v>212</v>
      </c>
      <c r="E121" s="71"/>
      <c r="F121" s="227" t="s">
        <v>248</v>
      </c>
      <c r="G121" s="71"/>
      <c r="H121" s="71"/>
      <c r="I121" s="184"/>
      <c r="J121" s="71"/>
      <c r="K121" s="71"/>
      <c r="L121" s="69"/>
      <c r="M121" s="228"/>
      <c r="N121" s="44"/>
      <c r="O121" s="44"/>
      <c r="P121" s="44"/>
      <c r="Q121" s="44"/>
      <c r="R121" s="44"/>
      <c r="S121" s="44"/>
      <c r="T121" s="92"/>
      <c r="AT121" s="21" t="s">
        <v>212</v>
      </c>
      <c r="AU121" s="21" t="s">
        <v>79</v>
      </c>
    </row>
    <row r="122" s="1" customFormat="1" ht="16.5" customHeight="1">
      <c r="B122" s="43"/>
      <c r="C122" s="240" t="s">
        <v>9</v>
      </c>
      <c r="D122" s="240" t="s">
        <v>110</v>
      </c>
      <c r="E122" s="241" t="s">
        <v>249</v>
      </c>
      <c r="F122" s="242" t="s">
        <v>250</v>
      </c>
      <c r="G122" s="243" t="s">
        <v>165</v>
      </c>
      <c r="H122" s="244">
        <v>3</v>
      </c>
      <c r="I122" s="245"/>
      <c r="J122" s="246">
        <f>ROUND(I122*H122,2)</f>
        <v>0</v>
      </c>
      <c r="K122" s="242" t="s">
        <v>226</v>
      </c>
      <c r="L122" s="247"/>
      <c r="M122" s="248" t="s">
        <v>21</v>
      </c>
      <c r="N122" s="249" t="s">
        <v>40</v>
      </c>
      <c r="O122" s="44"/>
      <c r="P122" s="223">
        <f>O122*H122</f>
        <v>0</v>
      </c>
      <c r="Q122" s="223">
        <v>3.0000000000000001E-05</v>
      </c>
      <c r="R122" s="223">
        <f>Q122*H122</f>
        <v>9.0000000000000006E-05</v>
      </c>
      <c r="S122" s="223">
        <v>0</v>
      </c>
      <c r="T122" s="224">
        <f>S122*H122</f>
        <v>0</v>
      </c>
      <c r="AR122" s="21" t="s">
        <v>237</v>
      </c>
      <c r="AT122" s="21" t="s">
        <v>110</v>
      </c>
      <c r="AU122" s="21" t="s">
        <v>79</v>
      </c>
      <c r="AY122" s="21" t="s">
        <v>113</v>
      </c>
      <c r="BE122" s="225">
        <f>IF(N122="základní",J122,0)</f>
        <v>0</v>
      </c>
      <c r="BF122" s="225">
        <f>IF(N122="snížená",J122,0)</f>
        <v>0</v>
      </c>
      <c r="BG122" s="225">
        <f>IF(N122="zákl. přenesená",J122,0)</f>
        <v>0</v>
      </c>
      <c r="BH122" s="225">
        <f>IF(N122="sníž. přenesená",J122,0)</f>
        <v>0</v>
      </c>
      <c r="BI122" s="225">
        <f>IF(N122="nulová",J122,0)</f>
        <v>0</v>
      </c>
      <c r="BJ122" s="21" t="s">
        <v>77</v>
      </c>
      <c r="BK122" s="225">
        <f>ROUND(I122*H122,2)</f>
        <v>0</v>
      </c>
      <c r="BL122" s="21" t="s">
        <v>122</v>
      </c>
      <c r="BM122" s="21" t="s">
        <v>251</v>
      </c>
    </row>
    <row r="123" s="1" customFormat="1">
      <c r="B123" s="43"/>
      <c r="C123" s="71"/>
      <c r="D123" s="226" t="s">
        <v>212</v>
      </c>
      <c r="E123" s="71"/>
      <c r="F123" s="227" t="s">
        <v>252</v>
      </c>
      <c r="G123" s="71"/>
      <c r="H123" s="71"/>
      <c r="I123" s="184"/>
      <c r="J123" s="71"/>
      <c r="K123" s="71"/>
      <c r="L123" s="69"/>
      <c r="M123" s="228"/>
      <c r="N123" s="44"/>
      <c r="O123" s="44"/>
      <c r="P123" s="44"/>
      <c r="Q123" s="44"/>
      <c r="R123" s="44"/>
      <c r="S123" s="44"/>
      <c r="T123" s="92"/>
      <c r="AT123" s="21" t="s">
        <v>212</v>
      </c>
      <c r="AU123" s="21" t="s">
        <v>79</v>
      </c>
    </row>
    <row r="124" s="1" customFormat="1" ht="25.5" customHeight="1">
      <c r="B124" s="43"/>
      <c r="C124" s="240" t="s">
        <v>253</v>
      </c>
      <c r="D124" s="240" t="s">
        <v>110</v>
      </c>
      <c r="E124" s="241" t="s">
        <v>254</v>
      </c>
      <c r="F124" s="242" t="s">
        <v>255</v>
      </c>
      <c r="G124" s="243" t="s">
        <v>131</v>
      </c>
      <c r="H124" s="244">
        <v>35</v>
      </c>
      <c r="I124" s="245"/>
      <c r="J124" s="246">
        <f>ROUND(I124*H124,2)</f>
        <v>0</v>
      </c>
      <c r="K124" s="242" t="s">
        <v>143</v>
      </c>
      <c r="L124" s="247"/>
      <c r="M124" s="248" t="s">
        <v>21</v>
      </c>
      <c r="N124" s="249" t="s">
        <v>40</v>
      </c>
      <c r="O124" s="44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AR124" s="21" t="s">
        <v>137</v>
      </c>
      <c r="AT124" s="21" t="s">
        <v>110</v>
      </c>
      <c r="AU124" s="21" t="s">
        <v>79</v>
      </c>
      <c r="AY124" s="21" t="s">
        <v>113</v>
      </c>
      <c r="BE124" s="225">
        <f>IF(N124="základní",J124,0)</f>
        <v>0</v>
      </c>
      <c r="BF124" s="225">
        <f>IF(N124="snížená",J124,0)</f>
        <v>0</v>
      </c>
      <c r="BG124" s="225">
        <f>IF(N124="zákl. přenesená",J124,0)</f>
        <v>0</v>
      </c>
      <c r="BH124" s="225">
        <f>IF(N124="sníž. přenesená",J124,0)</f>
        <v>0</v>
      </c>
      <c r="BI124" s="225">
        <f>IF(N124="nulová",J124,0)</f>
        <v>0</v>
      </c>
      <c r="BJ124" s="21" t="s">
        <v>77</v>
      </c>
      <c r="BK124" s="225">
        <f>ROUND(I124*H124,2)</f>
        <v>0</v>
      </c>
      <c r="BL124" s="21" t="s">
        <v>137</v>
      </c>
      <c r="BM124" s="21" t="s">
        <v>256</v>
      </c>
    </row>
    <row r="125" s="1" customFormat="1" ht="25.5" customHeight="1">
      <c r="B125" s="43"/>
      <c r="C125" s="214" t="s">
        <v>257</v>
      </c>
      <c r="D125" s="214" t="s">
        <v>117</v>
      </c>
      <c r="E125" s="215" t="s">
        <v>258</v>
      </c>
      <c r="F125" s="216" t="s">
        <v>259</v>
      </c>
      <c r="G125" s="217" t="s">
        <v>131</v>
      </c>
      <c r="H125" s="218">
        <v>35</v>
      </c>
      <c r="I125" s="219"/>
      <c r="J125" s="220">
        <f>ROUND(I125*H125,2)</f>
        <v>0</v>
      </c>
      <c r="K125" s="216" t="s">
        <v>143</v>
      </c>
      <c r="L125" s="69"/>
      <c r="M125" s="221" t="s">
        <v>21</v>
      </c>
      <c r="N125" s="222" t="s">
        <v>40</v>
      </c>
      <c r="O125" s="44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AR125" s="21" t="s">
        <v>122</v>
      </c>
      <c r="AT125" s="21" t="s">
        <v>117</v>
      </c>
      <c r="AU125" s="21" t="s">
        <v>79</v>
      </c>
      <c r="AY125" s="21" t="s">
        <v>113</v>
      </c>
      <c r="BE125" s="225">
        <f>IF(N125="základní",J125,0)</f>
        <v>0</v>
      </c>
      <c r="BF125" s="225">
        <f>IF(N125="snížená",J125,0)</f>
        <v>0</v>
      </c>
      <c r="BG125" s="225">
        <f>IF(N125="zákl. přenesená",J125,0)</f>
        <v>0</v>
      </c>
      <c r="BH125" s="225">
        <f>IF(N125="sníž. přenesená",J125,0)</f>
        <v>0</v>
      </c>
      <c r="BI125" s="225">
        <f>IF(N125="nulová",J125,0)</f>
        <v>0</v>
      </c>
      <c r="BJ125" s="21" t="s">
        <v>77</v>
      </c>
      <c r="BK125" s="225">
        <f>ROUND(I125*H125,2)</f>
        <v>0</v>
      </c>
      <c r="BL125" s="21" t="s">
        <v>122</v>
      </c>
      <c r="BM125" s="21" t="s">
        <v>260</v>
      </c>
    </row>
    <row r="126" s="1" customFormat="1" ht="16.5" customHeight="1">
      <c r="B126" s="43"/>
      <c r="C126" s="240" t="s">
        <v>261</v>
      </c>
      <c r="D126" s="240" t="s">
        <v>110</v>
      </c>
      <c r="E126" s="241" t="s">
        <v>262</v>
      </c>
      <c r="F126" s="242" t="s">
        <v>263</v>
      </c>
      <c r="G126" s="243" t="s">
        <v>131</v>
      </c>
      <c r="H126" s="244">
        <v>35</v>
      </c>
      <c r="I126" s="245"/>
      <c r="J126" s="246">
        <f>ROUND(I126*H126,2)</f>
        <v>0</v>
      </c>
      <c r="K126" s="242" t="s">
        <v>143</v>
      </c>
      <c r="L126" s="247"/>
      <c r="M126" s="248" t="s">
        <v>21</v>
      </c>
      <c r="N126" s="249" t="s">
        <v>40</v>
      </c>
      <c r="O126" s="44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AR126" s="21" t="s">
        <v>137</v>
      </c>
      <c r="AT126" s="21" t="s">
        <v>110</v>
      </c>
      <c r="AU126" s="21" t="s">
        <v>79</v>
      </c>
      <c r="AY126" s="21" t="s">
        <v>113</v>
      </c>
      <c r="BE126" s="225">
        <f>IF(N126="základní",J126,0)</f>
        <v>0</v>
      </c>
      <c r="BF126" s="225">
        <f>IF(N126="snížená",J126,0)</f>
        <v>0</v>
      </c>
      <c r="BG126" s="225">
        <f>IF(N126="zákl. přenesená",J126,0)</f>
        <v>0</v>
      </c>
      <c r="BH126" s="225">
        <f>IF(N126="sníž. přenesená",J126,0)</f>
        <v>0</v>
      </c>
      <c r="BI126" s="225">
        <f>IF(N126="nulová",J126,0)</f>
        <v>0</v>
      </c>
      <c r="BJ126" s="21" t="s">
        <v>77</v>
      </c>
      <c r="BK126" s="225">
        <f>ROUND(I126*H126,2)</f>
        <v>0</v>
      </c>
      <c r="BL126" s="21" t="s">
        <v>137</v>
      </c>
      <c r="BM126" s="21" t="s">
        <v>264</v>
      </c>
    </row>
    <row r="127" s="1" customFormat="1" ht="38.25" customHeight="1">
      <c r="B127" s="43"/>
      <c r="C127" s="214" t="s">
        <v>265</v>
      </c>
      <c r="D127" s="214" t="s">
        <v>117</v>
      </c>
      <c r="E127" s="215" t="s">
        <v>266</v>
      </c>
      <c r="F127" s="216" t="s">
        <v>267</v>
      </c>
      <c r="G127" s="217" t="s">
        <v>131</v>
      </c>
      <c r="H127" s="218">
        <v>35</v>
      </c>
      <c r="I127" s="219"/>
      <c r="J127" s="220">
        <f>ROUND(I127*H127,2)</f>
        <v>0</v>
      </c>
      <c r="K127" s="216" t="s">
        <v>143</v>
      </c>
      <c r="L127" s="69"/>
      <c r="M127" s="221" t="s">
        <v>21</v>
      </c>
      <c r="N127" s="222" t="s">
        <v>40</v>
      </c>
      <c r="O127" s="44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AR127" s="21" t="s">
        <v>122</v>
      </c>
      <c r="AT127" s="21" t="s">
        <v>117</v>
      </c>
      <c r="AU127" s="21" t="s">
        <v>79</v>
      </c>
      <c r="AY127" s="21" t="s">
        <v>113</v>
      </c>
      <c r="BE127" s="225">
        <f>IF(N127="základní",J127,0)</f>
        <v>0</v>
      </c>
      <c r="BF127" s="225">
        <f>IF(N127="snížená",J127,0)</f>
        <v>0</v>
      </c>
      <c r="BG127" s="225">
        <f>IF(N127="zákl. přenesená",J127,0)</f>
        <v>0</v>
      </c>
      <c r="BH127" s="225">
        <f>IF(N127="sníž. přenesená",J127,0)</f>
        <v>0</v>
      </c>
      <c r="BI127" s="225">
        <f>IF(N127="nulová",J127,0)</f>
        <v>0</v>
      </c>
      <c r="BJ127" s="21" t="s">
        <v>77</v>
      </c>
      <c r="BK127" s="225">
        <f>ROUND(I127*H127,2)</f>
        <v>0</v>
      </c>
      <c r="BL127" s="21" t="s">
        <v>122</v>
      </c>
      <c r="BM127" s="21" t="s">
        <v>268</v>
      </c>
    </row>
    <row r="128" s="1" customFormat="1" ht="16.5" customHeight="1">
      <c r="B128" s="43"/>
      <c r="C128" s="240" t="s">
        <v>269</v>
      </c>
      <c r="D128" s="240" t="s">
        <v>110</v>
      </c>
      <c r="E128" s="241" t="s">
        <v>270</v>
      </c>
      <c r="F128" s="242" t="s">
        <v>271</v>
      </c>
      <c r="G128" s="243" t="s">
        <v>131</v>
      </c>
      <c r="H128" s="244">
        <v>65</v>
      </c>
      <c r="I128" s="245"/>
      <c r="J128" s="246">
        <f>ROUND(I128*H128,2)</f>
        <v>0</v>
      </c>
      <c r="K128" s="242" t="s">
        <v>143</v>
      </c>
      <c r="L128" s="247"/>
      <c r="M128" s="248" t="s">
        <v>21</v>
      </c>
      <c r="N128" s="249" t="s">
        <v>40</v>
      </c>
      <c r="O128" s="44"/>
      <c r="P128" s="223">
        <f>O128*H128</f>
        <v>0</v>
      </c>
      <c r="Q128" s="223">
        <v>0</v>
      </c>
      <c r="R128" s="223">
        <f>Q128*H128</f>
        <v>0</v>
      </c>
      <c r="S128" s="223">
        <v>0</v>
      </c>
      <c r="T128" s="224">
        <f>S128*H128</f>
        <v>0</v>
      </c>
      <c r="AR128" s="21" t="s">
        <v>137</v>
      </c>
      <c r="AT128" s="21" t="s">
        <v>110</v>
      </c>
      <c r="AU128" s="21" t="s">
        <v>79</v>
      </c>
      <c r="AY128" s="21" t="s">
        <v>113</v>
      </c>
      <c r="BE128" s="225">
        <f>IF(N128="základní",J128,0)</f>
        <v>0</v>
      </c>
      <c r="BF128" s="225">
        <f>IF(N128="snížená",J128,0)</f>
        <v>0</v>
      </c>
      <c r="BG128" s="225">
        <f>IF(N128="zákl. přenesená",J128,0)</f>
        <v>0</v>
      </c>
      <c r="BH128" s="225">
        <f>IF(N128="sníž. přenesená",J128,0)</f>
        <v>0</v>
      </c>
      <c r="BI128" s="225">
        <f>IF(N128="nulová",J128,0)</f>
        <v>0</v>
      </c>
      <c r="BJ128" s="21" t="s">
        <v>77</v>
      </c>
      <c r="BK128" s="225">
        <f>ROUND(I128*H128,2)</f>
        <v>0</v>
      </c>
      <c r="BL128" s="21" t="s">
        <v>137</v>
      </c>
      <c r="BM128" s="21" t="s">
        <v>272</v>
      </c>
    </row>
    <row r="129" s="1" customFormat="1" ht="51" customHeight="1">
      <c r="B129" s="43"/>
      <c r="C129" s="214" t="s">
        <v>273</v>
      </c>
      <c r="D129" s="214" t="s">
        <v>117</v>
      </c>
      <c r="E129" s="215" t="s">
        <v>274</v>
      </c>
      <c r="F129" s="216" t="s">
        <v>275</v>
      </c>
      <c r="G129" s="217" t="s">
        <v>131</v>
      </c>
      <c r="H129" s="218">
        <v>65</v>
      </c>
      <c r="I129" s="219"/>
      <c r="J129" s="220">
        <f>ROUND(I129*H129,2)</f>
        <v>0</v>
      </c>
      <c r="K129" s="216" t="s">
        <v>143</v>
      </c>
      <c r="L129" s="69"/>
      <c r="M129" s="221" t="s">
        <v>21</v>
      </c>
      <c r="N129" s="222" t="s">
        <v>40</v>
      </c>
      <c r="O129" s="44"/>
      <c r="P129" s="223">
        <f>O129*H129</f>
        <v>0</v>
      </c>
      <c r="Q129" s="223">
        <v>0</v>
      </c>
      <c r="R129" s="223">
        <f>Q129*H129</f>
        <v>0</v>
      </c>
      <c r="S129" s="223">
        <v>0</v>
      </c>
      <c r="T129" s="224">
        <f>S129*H129</f>
        <v>0</v>
      </c>
      <c r="AR129" s="21" t="s">
        <v>122</v>
      </c>
      <c r="AT129" s="21" t="s">
        <v>117</v>
      </c>
      <c r="AU129" s="21" t="s">
        <v>79</v>
      </c>
      <c r="AY129" s="21" t="s">
        <v>113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21" t="s">
        <v>77</v>
      </c>
      <c r="BK129" s="225">
        <f>ROUND(I129*H129,2)</f>
        <v>0</v>
      </c>
      <c r="BL129" s="21" t="s">
        <v>122</v>
      </c>
      <c r="BM129" s="21" t="s">
        <v>276</v>
      </c>
    </row>
    <row r="130" s="1" customFormat="1" ht="16.5" customHeight="1">
      <c r="B130" s="43"/>
      <c r="C130" s="240" t="s">
        <v>277</v>
      </c>
      <c r="D130" s="240" t="s">
        <v>110</v>
      </c>
      <c r="E130" s="241" t="s">
        <v>278</v>
      </c>
      <c r="F130" s="242" t="s">
        <v>279</v>
      </c>
      <c r="G130" s="243" t="s">
        <v>165</v>
      </c>
      <c r="H130" s="244">
        <v>20</v>
      </c>
      <c r="I130" s="245"/>
      <c r="J130" s="246">
        <f>ROUND(I130*H130,2)</f>
        <v>0</v>
      </c>
      <c r="K130" s="242" t="s">
        <v>143</v>
      </c>
      <c r="L130" s="247"/>
      <c r="M130" s="248" t="s">
        <v>21</v>
      </c>
      <c r="N130" s="249" t="s">
        <v>40</v>
      </c>
      <c r="O130" s="44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AR130" s="21" t="s">
        <v>137</v>
      </c>
      <c r="AT130" s="21" t="s">
        <v>110</v>
      </c>
      <c r="AU130" s="21" t="s">
        <v>79</v>
      </c>
      <c r="AY130" s="21" t="s">
        <v>113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21" t="s">
        <v>77</v>
      </c>
      <c r="BK130" s="225">
        <f>ROUND(I130*H130,2)</f>
        <v>0</v>
      </c>
      <c r="BL130" s="21" t="s">
        <v>137</v>
      </c>
      <c r="BM130" s="21" t="s">
        <v>280</v>
      </c>
    </row>
    <row r="131" s="1" customFormat="1" ht="16.5" customHeight="1">
      <c r="B131" s="43"/>
      <c r="C131" s="240" t="s">
        <v>281</v>
      </c>
      <c r="D131" s="240" t="s">
        <v>110</v>
      </c>
      <c r="E131" s="241" t="s">
        <v>282</v>
      </c>
      <c r="F131" s="242" t="s">
        <v>283</v>
      </c>
      <c r="G131" s="243" t="s">
        <v>165</v>
      </c>
      <c r="H131" s="244">
        <v>5</v>
      </c>
      <c r="I131" s="245"/>
      <c r="J131" s="246">
        <f>ROUND(I131*H131,2)</f>
        <v>0</v>
      </c>
      <c r="K131" s="242" t="s">
        <v>143</v>
      </c>
      <c r="L131" s="247"/>
      <c r="M131" s="248" t="s">
        <v>21</v>
      </c>
      <c r="N131" s="249" t="s">
        <v>40</v>
      </c>
      <c r="O131" s="44"/>
      <c r="P131" s="223">
        <f>O131*H131</f>
        <v>0</v>
      </c>
      <c r="Q131" s="223">
        <v>0</v>
      </c>
      <c r="R131" s="223">
        <f>Q131*H131</f>
        <v>0</v>
      </c>
      <c r="S131" s="223">
        <v>0</v>
      </c>
      <c r="T131" s="224">
        <f>S131*H131</f>
        <v>0</v>
      </c>
      <c r="AR131" s="21" t="s">
        <v>137</v>
      </c>
      <c r="AT131" s="21" t="s">
        <v>110</v>
      </c>
      <c r="AU131" s="21" t="s">
        <v>79</v>
      </c>
      <c r="AY131" s="21" t="s">
        <v>113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21" t="s">
        <v>77</v>
      </c>
      <c r="BK131" s="225">
        <f>ROUND(I131*H131,2)</f>
        <v>0</v>
      </c>
      <c r="BL131" s="21" t="s">
        <v>137</v>
      </c>
      <c r="BM131" s="21" t="s">
        <v>284</v>
      </c>
    </row>
    <row r="132" s="1" customFormat="1" ht="16.5" customHeight="1">
      <c r="B132" s="43"/>
      <c r="C132" s="214" t="s">
        <v>285</v>
      </c>
      <c r="D132" s="214" t="s">
        <v>117</v>
      </c>
      <c r="E132" s="215" t="s">
        <v>286</v>
      </c>
      <c r="F132" s="216" t="s">
        <v>287</v>
      </c>
      <c r="G132" s="217" t="s">
        <v>165</v>
      </c>
      <c r="H132" s="218">
        <v>25</v>
      </c>
      <c r="I132" s="219"/>
      <c r="J132" s="220">
        <f>ROUND(I132*H132,2)</f>
        <v>0</v>
      </c>
      <c r="K132" s="216" t="s">
        <v>143</v>
      </c>
      <c r="L132" s="69"/>
      <c r="M132" s="221" t="s">
        <v>21</v>
      </c>
      <c r="N132" s="222" t="s">
        <v>40</v>
      </c>
      <c r="O132" s="44"/>
      <c r="P132" s="223">
        <f>O132*H132</f>
        <v>0</v>
      </c>
      <c r="Q132" s="223">
        <v>0</v>
      </c>
      <c r="R132" s="223">
        <f>Q132*H132</f>
        <v>0</v>
      </c>
      <c r="S132" s="223">
        <v>0</v>
      </c>
      <c r="T132" s="224">
        <f>S132*H132</f>
        <v>0</v>
      </c>
      <c r="AR132" s="21" t="s">
        <v>122</v>
      </c>
      <c r="AT132" s="21" t="s">
        <v>117</v>
      </c>
      <c r="AU132" s="21" t="s">
        <v>79</v>
      </c>
      <c r="AY132" s="21" t="s">
        <v>113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21" t="s">
        <v>77</v>
      </c>
      <c r="BK132" s="225">
        <f>ROUND(I132*H132,2)</f>
        <v>0</v>
      </c>
      <c r="BL132" s="21" t="s">
        <v>122</v>
      </c>
      <c r="BM132" s="21" t="s">
        <v>288</v>
      </c>
    </row>
    <row r="133" s="1" customFormat="1" ht="16.5" customHeight="1">
      <c r="B133" s="43"/>
      <c r="C133" s="240" t="s">
        <v>289</v>
      </c>
      <c r="D133" s="240" t="s">
        <v>110</v>
      </c>
      <c r="E133" s="241" t="s">
        <v>290</v>
      </c>
      <c r="F133" s="242" t="s">
        <v>291</v>
      </c>
      <c r="G133" s="243" t="s">
        <v>131</v>
      </c>
      <c r="H133" s="244">
        <v>35</v>
      </c>
      <c r="I133" s="245"/>
      <c r="J133" s="246">
        <f>ROUND(I133*H133,2)</f>
        <v>0</v>
      </c>
      <c r="K133" s="242" t="s">
        <v>143</v>
      </c>
      <c r="L133" s="247"/>
      <c r="M133" s="248" t="s">
        <v>21</v>
      </c>
      <c r="N133" s="249" t="s">
        <v>40</v>
      </c>
      <c r="O133" s="44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AR133" s="21" t="s">
        <v>137</v>
      </c>
      <c r="AT133" s="21" t="s">
        <v>110</v>
      </c>
      <c r="AU133" s="21" t="s">
        <v>79</v>
      </c>
      <c r="AY133" s="21" t="s">
        <v>113</v>
      </c>
      <c r="BE133" s="225">
        <f>IF(N133="základní",J133,0)</f>
        <v>0</v>
      </c>
      <c r="BF133" s="225">
        <f>IF(N133="snížená",J133,0)</f>
        <v>0</v>
      </c>
      <c r="BG133" s="225">
        <f>IF(N133="zákl. přenesená",J133,0)</f>
        <v>0</v>
      </c>
      <c r="BH133" s="225">
        <f>IF(N133="sníž. přenesená",J133,0)</f>
        <v>0</v>
      </c>
      <c r="BI133" s="225">
        <f>IF(N133="nulová",J133,0)</f>
        <v>0</v>
      </c>
      <c r="BJ133" s="21" t="s">
        <v>77</v>
      </c>
      <c r="BK133" s="225">
        <f>ROUND(I133*H133,2)</f>
        <v>0</v>
      </c>
      <c r="BL133" s="21" t="s">
        <v>137</v>
      </c>
      <c r="BM133" s="21" t="s">
        <v>292</v>
      </c>
    </row>
    <row r="134" s="1" customFormat="1" ht="16.5" customHeight="1">
      <c r="B134" s="43"/>
      <c r="C134" s="240" t="s">
        <v>293</v>
      </c>
      <c r="D134" s="240" t="s">
        <v>110</v>
      </c>
      <c r="E134" s="241" t="s">
        <v>294</v>
      </c>
      <c r="F134" s="242" t="s">
        <v>295</v>
      </c>
      <c r="G134" s="243" t="s">
        <v>165</v>
      </c>
      <c r="H134" s="244">
        <v>4</v>
      </c>
      <c r="I134" s="245"/>
      <c r="J134" s="246">
        <f>ROUND(I134*H134,2)</f>
        <v>0</v>
      </c>
      <c r="K134" s="242" t="s">
        <v>143</v>
      </c>
      <c r="L134" s="247"/>
      <c r="M134" s="248" t="s">
        <v>21</v>
      </c>
      <c r="N134" s="249" t="s">
        <v>40</v>
      </c>
      <c r="O134" s="44"/>
      <c r="P134" s="223">
        <f>O134*H134</f>
        <v>0</v>
      </c>
      <c r="Q134" s="223">
        <v>0</v>
      </c>
      <c r="R134" s="223">
        <f>Q134*H134</f>
        <v>0</v>
      </c>
      <c r="S134" s="223">
        <v>0</v>
      </c>
      <c r="T134" s="224">
        <f>S134*H134</f>
        <v>0</v>
      </c>
      <c r="AR134" s="21" t="s">
        <v>137</v>
      </c>
      <c r="AT134" s="21" t="s">
        <v>110</v>
      </c>
      <c r="AU134" s="21" t="s">
        <v>79</v>
      </c>
      <c r="AY134" s="21" t="s">
        <v>113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21" t="s">
        <v>77</v>
      </c>
      <c r="BK134" s="225">
        <f>ROUND(I134*H134,2)</f>
        <v>0</v>
      </c>
      <c r="BL134" s="21" t="s">
        <v>137</v>
      </c>
      <c r="BM134" s="21" t="s">
        <v>296</v>
      </c>
    </row>
    <row r="135" s="1" customFormat="1" ht="16.5" customHeight="1">
      <c r="B135" s="43"/>
      <c r="C135" s="214" t="s">
        <v>297</v>
      </c>
      <c r="D135" s="214" t="s">
        <v>117</v>
      </c>
      <c r="E135" s="215" t="s">
        <v>286</v>
      </c>
      <c r="F135" s="216" t="s">
        <v>287</v>
      </c>
      <c r="G135" s="217" t="s">
        <v>165</v>
      </c>
      <c r="H135" s="218">
        <v>4</v>
      </c>
      <c r="I135" s="219"/>
      <c r="J135" s="220">
        <f>ROUND(I135*H135,2)</f>
        <v>0</v>
      </c>
      <c r="K135" s="216" t="s">
        <v>143</v>
      </c>
      <c r="L135" s="69"/>
      <c r="M135" s="221" t="s">
        <v>21</v>
      </c>
      <c r="N135" s="222" t="s">
        <v>40</v>
      </c>
      <c r="O135" s="44"/>
      <c r="P135" s="223">
        <f>O135*H135</f>
        <v>0</v>
      </c>
      <c r="Q135" s="223">
        <v>0</v>
      </c>
      <c r="R135" s="223">
        <f>Q135*H135</f>
        <v>0</v>
      </c>
      <c r="S135" s="223">
        <v>0</v>
      </c>
      <c r="T135" s="224">
        <f>S135*H135</f>
        <v>0</v>
      </c>
      <c r="AR135" s="21" t="s">
        <v>122</v>
      </c>
      <c r="AT135" s="21" t="s">
        <v>117</v>
      </c>
      <c r="AU135" s="21" t="s">
        <v>79</v>
      </c>
      <c r="AY135" s="21" t="s">
        <v>113</v>
      </c>
      <c r="BE135" s="225">
        <f>IF(N135="základní",J135,0)</f>
        <v>0</v>
      </c>
      <c r="BF135" s="225">
        <f>IF(N135="snížená",J135,0)</f>
        <v>0</v>
      </c>
      <c r="BG135" s="225">
        <f>IF(N135="zákl. přenesená",J135,0)</f>
        <v>0</v>
      </c>
      <c r="BH135" s="225">
        <f>IF(N135="sníž. přenesená",J135,0)</f>
        <v>0</v>
      </c>
      <c r="BI135" s="225">
        <f>IF(N135="nulová",J135,0)</f>
        <v>0</v>
      </c>
      <c r="BJ135" s="21" t="s">
        <v>77</v>
      </c>
      <c r="BK135" s="225">
        <f>ROUND(I135*H135,2)</f>
        <v>0</v>
      </c>
      <c r="BL135" s="21" t="s">
        <v>122</v>
      </c>
      <c r="BM135" s="21" t="s">
        <v>298</v>
      </c>
    </row>
    <row r="136" s="1" customFormat="1" ht="16.5" customHeight="1">
      <c r="B136" s="43"/>
      <c r="C136" s="240" t="s">
        <v>299</v>
      </c>
      <c r="D136" s="240" t="s">
        <v>110</v>
      </c>
      <c r="E136" s="241" t="s">
        <v>300</v>
      </c>
      <c r="F136" s="242" t="s">
        <v>301</v>
      </c>
      <c r="G136" s="243" t="s">
        <v>165</v>
      </c>
      <c r="H136" s="244">
        <v>1</v>
      </c>
      <c r="I136" s="245"/>
      <c r="J136" s="246">
        <f>ROUND(I136*H136,2)</f>
        <v>0</v>
      </c>
      <c r="K136" s="242" t="s">
        <v>143</v>
      </c>
      <c r="L136" s="247"/>
      <c r="M136" s="248" t="s">
        <v>21</v>
      </c>
      <c r="N136" s="249" t="s">
        <v>40</v>
      </c>
      <c r="O136" s="44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AR136" s="21" t="s">
        <v>137</v>
      </c>
      <c r="AT136" s="21" t="s">
        <v>110</v>
      </c>
      <c r="AU136" s="21" t="s">
        <v>79</v>
      </c>
      <c r="AY136" s="21" t="s">
        <v>113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21" t="s">
        <v>77</v>
      </c>
      <c r="BK136" s="225">
        <f>ROUND(I136*H136,2)</f>
        <v>0</v>
      </c>
      <c r="BL136" s="21" t="s">
        <v>137</v>
      </c>
      <c r="BM136" s="21" t="s">
        <v>302</v>
      </c>
    </row>
    <row r="137" s="1" customFormat="1" ht="25.5" customHeight="1">
      <c r="B137" s="43"/>
      <c r="C137" s="214" t="s">
        <v>303</v>
      </c>
      <c r="D137" s="214" t="s">
        <v>117</v>
      </c>
      <c r="E137" s="215" t="s">
        <v>304</v>
      </c>
      <c r="F137" s="216" t="s">
        <v>305</v>
      </c>
      <c r="G137" s="217" t="s">
        <v>165</v>
      </c>
      <c r="H137" s="218">
        <v>1</v>
      </c>
      <c r="I137" s="219"/>
      <c r="J137" s="220">
        <f>ROUND(I137*H137,2)</f>
        <v>0</v>
      </c>
      <c r="K137" s="216" t="s">
        <v>143</v>
      </c>
      <c r="L137" s="69"/>
      <c r="M137" s="221" t="s">
        <v>21</v>
      </c>
      <c r="N137" s="222" t="s">
        <v>40</v>
      </c>
      <c r="O137" s="44"/>
      <c r="P137" s="223">
        <f>O137*H137</f>
        <v>0</v>
      </c>
      <c r="Q137" s="223">
        <v>0</v>
      </c>
      <c r="R137" s="223">
        <f>Q137*H137</f>
        <v>0</v>
      </c>
      <c r="S137" s="223">
        <v>0</v>
      </c>
      <c r="T137" s="224">
        <f>S137*H137</f>
        <v>0</v>
      </c>
      <c r="AR137" s="21" t="s">
        <v>122</v>
      </c>
      <c r="AT137" s="21" t="s">
        <v>117</v>
      </c>
      <c r="AU137" s="21" t="s">
        <v>79</v>
      </c>
      <c r="AY137" s="21" t="s">
        <v>113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21" t="s">
        <v>77</v>
      </c>
      <c r="BK137" s="225">
        <f>ROUND(I137*H137,2)</f>
        <v>0</v>
      </c>
      <c r="BL137" s="21" t="s">
        <v>122</v>
      </c>
      <c r="BM137" s="21" t="s">
        <v>306</v>
      </c>
    </row>
    <row r="138" s="1" customFormat="1" ht="25.5" customHeight="1">
      <c r="B138" s="43"/>
      <c r="C138" s="240" t="s">
        <v>307</v>
      </c>
      <c r="D138" s="240" t="s">
        <v>110</v>
      </c>
      <c r="E138" s="241" t="s">
        <v>308</v>
      </c>
      <c r="F138" s="242" t="s">
        <v>309</v>
      </c>
      <c r="G138" s="243" t="s">
        <v>165</v>
      </c>
      <c r="H138" s="244">
        <v>1</v>
      </c>
      <c r="I138" s="245"/>
      <c r="J138" s="246">
        <f>ROUND(I138*H138,2)</f>
        <v>0</v>
      </c>
      <c r="K138" s="242" t="s">
        <v>143</v>
      </c>
      <c r="L138" s="247"/>
      <c r="M138" s="248" t="s">
        <v>21</v>
      </c>
      <c r="N138" s="249" t="s">
        <v>40</v>
      </c>
      <c r="O138" s="44"/>
      <c r="P138" s="223">
        <f>O138*H138</f>
        <v>0</v>
      </c>
      <c r="Q138" s="223">
        <v>0</v>
      </c>
      <c r="R138" s="223">
        <f>Q138*H138</f>
        <v>0</v>
      </c>
      <c r="S138" s="223">
        <v>0</v>
      </c>
      <c r="T138" s="224">
        <f>S138*H138</f>
        <v>0</v>
      </c>
      <c r="AR138" s="21" t="s">
        <v>137</v>
      </c>
      <c r="AT138" s="21" t="s">
        <v>110</v>
      </c>
      <c r="AU138" s="21" t="s">
        <v>79</v>
      </c>
      <c r="AY138" s="21" t="s">
        <v>113</v>
      </c>
      <c r="BE138" s="225">
        <f>IF(N138="základní",J138,0)</f>
        <v>0</v>
      </c>
      <c r="BF138" s="225">
        <f>IF(N138="snížená",J138,0)</f>
        <v>0</v>
      </c>
      <c r="BG138" s="225">
        <f>IF(N138="zákl. přenesená",J138,0)</f>
        <v>0</v>
      </c>
      <c r="BH138" s="225">
        <f>IF(N138="sníž. přenesená",J138,0)</f>
        <v>0</v>
      </c>
      <c r="BI138" s="225">
        <f>IF(N138="nulová",J138,0)</f>
        <v>0</v>
      </c>
      <c r="BJ138" s="21" t="s">
        <v>77</v>
      </c>
      <c r="BK138" s="225">
        <f>ROUND(I138*H138,2)</f>
        <v>0</v>
      </c>
      <c r="BL138" s="21" t="s">
        <v>137</v>
      </c>
      <c r="BM138" s="21" t="s">
        <v>310</v>
      </c>
    </row>
    <row r="139" s="1" customFormat="1">
      <c r="B139" s="43"/>
      <c r="C139" s="71"/>
      <c r="D139" s="226" t="s">
        <v>212</v>
      </c>
      <c r="E139" s="71"/>
      <c r="F139" s="227" t="s">
        <v>311</v>
      </c>
      <c r="G139" s="71"/>
      <c r="H139" s="71"/>
      <c r="I139" s="184"/>
      <c r="J139" s="71"/>
      <c r="K139" s="71"/>
      <c r="L139" s="69"/>
      <c r="M139" s="228"/>
      <c r="N139" s="44"/>
      <c r="O139" s="44"/>
      <c r="P139" s="44"/>
      <c r="Q139" s="44"/>
      <c r="R139" s="44"/>
      <c r="S139" s="44"/>
      <c r="T139" s="92"/>
      <c r="AT139" s="21" t="s">
        <v>212</v>
      </c>
      <c r="AU139" s="21" t="s">
        <v>79</v>
      </c>
    </row>
    <row r="140" s="1" customFormat="1" ht="25.5" customHeight="1">
      <c r="B140" s="43"/>
      <c r="C140" s="240" t="s">
        <v>312</v>
      </c>
      <c r="D140" s="240" t="s">
        <v>110</v>
      </c>
      <c r="E140" s="241" t="s">
        <v>313</v>
      </c>
      <c r="F140" s="242" t="s">
        <v>314</v>
      </c>
      <c r="G140" s="243" t="s">
        <v>165</v>
      </c>
      <c r="H140" s="244">
        <v>2</v>
      </c>
      <c r="I140" s="245"/>
      <c r="J140" s="246">
        <f>ROUND(I140*H140,2)</f>
        <v>0</v>
      </c>
      <c r="K140" s="242" t="s">
        <v>143</v>
      </c>
      <c r="L140" s="247"/>
      <c r="M140" s="248" t="s">
        <v>21</v>
      </c>
      <c r="N140" s="249" t="s">
        <v>40</v>
      </c>
      <c r="O140" s="44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AR140" s="21" t="s">
        <v>137</v>
      </c>
      <c r="AT140" s="21" t="s">
        <v>110</v>
      </c>
      <c r="AU140" s="21" t="s">
        <v>79</v>
      </c>
      <c r="AY140" s="21" t="s">
        <v>113</v>
      </c>
      <c r="BE140" s="225">
        <f>IF(N140="základní",J140,0)</f>
        <v>0</v>
      </c>
      <c r="BF140" s="225">
        <f>IF(N140="snížená",J140,0)</f>
        <v>0</v>
      </c>
      <c r="BG140" s="225">
        <f>IF(N140="zákl. přenesená",J140,0)</f>
        <v>0</v>
      </c>
      <c r="BH140" s="225">
        <f>IF(N140="sníž. přenesená",J140,0)</f>
        <v>0</v>
      </c>
      <c r="BI140" s="225">
        <f>IF(N140="nulová",J140,0)</f>
        <v>0</v>
      </c>
      <c r="BJ140" s="21" t="s">
        <v>77</v>
      </c>
      <c r="BK140" s="225">
        <f>ROUND(I140*H140,2)</f>
        <v>0</v>
      </c>
      <c r="BL140" s="21" t="s">
        <v>137</v>
      </c>
      <c r="BM140" s="21" t="s">
        <v>315</v>
      </c>
    </row>
    <row r="141" s="1" customFormat="1">
      <c r="B141" s="43"/>
      <c r="C141" s="71"/>
      <c r="D141" s="226" t="s">
        <v>212</v>
      </c>
      <c r="E141" s="71"/>
      <c r="F141" s="227" t="s">
        <v>316</v>
      </c>
      <c r="G141" s="71"/>
      <c r="H141" s="71"/>
      <c r="I141" s="184"/>
      <c r="J141" s="71"/>
      <c r="K141" s="71"/>
      <c r="L141" s="69"/>
      <c r="M141" s="228"/>
      <c r="N141" s="44"/>
      <c r="O141" s="44"/>
      <c r="P141" s="44"/>
      <c r="Q141" s="44"/>
      <c r="R141" s="44"/>
      <c r="S141" s="44"/>
      <c r="T141" s="92"/>
      <c r="AT141" s="21" t="s">
        <v>212</v>
      </c>
      <c r="AU141" s="21" t="s">
        <v>79</v>
      </c>
    </row>
    <row r="142" s="1" customFormat="1" ht="25.5" customHeight="1">
      <c r="B142" s="43"/>
      <c r="C142" s="240" t="s">
        <v>317</v>
      </c>
      <c r="D142" s="240" t="s">
        <v>110</v>
      </c>
      <c r="E142" s="241" t="s">
        <v>318</v>
      </c>
      <c r="F142" s="242" t="s">
        <v>319</v>
      </c>
      <c r="G142" s="243" t="s">
        <v>165</v>
      </c>
      <c r="H142" s="244">
        <v>5</v>
      </c>
      <c r="I142" s="245"/>
      <c r="J142" s="246">
        <f>ROUND(I142*H142,2)</f>
        <v>0</v>
      </c>
      <c r="K142" s="242" t="s">
        <v>143</v>
      </c>
      <c r="L142" s="247"/>
      <c r="M142" s="248" t="s">
        <v>21</v>
      </c>
      <c r="N142" s="249" t="s">
        <v>40</v>
      </c>
      <c r="O142" s="44"/>
      <c r="P142" s="223">
        <f>O142*H142</f>
        <v>0</v>
      </c>
      <c r="Q142" s="223">
        <v>0</v>
      </c>
      <c r="R142" s="223">
        <f>Q142*H142</f>
        <v>0</v>
      </c>
      <c r="S142" s="223">
        <v>0</v>
      </c>
      <c r="T142" s="224">
        <f>S142*H142</f>
        <v>0</v>
      </c>
      <c r="AR142" s="21" t="s">
        <v>137</v>
      </c>
      <c r="AT142" s="21" t="s">
        <v>110</v>
      </c>
      <c r="AU142" s="21" t="s">
        <v>79</v>
      </c>
      <c r="AY142" s="21" t="s">
        <v>113</v>
      </c>
      <c r="BE142" s="225">
        <f>IF(N142="základní",J142,0)</f>
        <v>0</v>
      </c>
      <c r="BF142" s="225">
        <f>IF(N142="snížená",J142,0)</f>
        <v>0</v>
      </c>
      <c r="BG142" s="225">
        <f>IF(N142="zákl. přenesená",J142,0)</f>
        <v>0</v>
      </c>
      <c r="BH142" s="225">
        <f>IF(N142="sníž. přenesená",J142,0)</f>
        <v>0</v>
      </c>
      <c r="BI142" s="225">
        <f>IF(N142="nulová",J142,0)</f>
        <v>0</v>
      </c>
      <c r="BJ142" s="21" t="s">
        <v>77</v>
      </c>
      <c r="BK142" s="225">
        <f>ROUND(I142*H142,2)</f>
        <v>0</v>
      </c>
      <c r="BL142" s="21" t="s">
        <v>137</v>
      </c>
      <c r="BM142" s="21" t="s">
        <v>320</v>
      </c>
    </row>
    <row r="143" s="1" customFormat="1">
      <c r="B143" s="43"/>
      <c r="C143" s="71"/>
      <c r="D143" s="226" t="s">
        <v>212</v>
      </c>
      <c r="E143" s="71"/>
      <c r="F143" s="227" t="s">
        <v>321</v>
      </c>
      <c r="G143" s="71"/>
      <c r="H143" s="71"/>
      <c r="I143" s="184"/>
      <c r="J143" s="71"/>
      <c r="K143" s="71"/>
      <c r="L143" s="69"/>
      <c r="M143" s="228"/>
      <c r="N143" s="44"/>
      <c r="O143" s="44"/>
      <c r="P143" s="44"/>
      <c r="Q143" s="44"/>
      <c r="R143" s="44"/>
      <c r="S143" s="44"/>
      <c r="T143" s="92"/>
      <c r="AT143" s="21" t="s">
        <v>212</v>
      </c>
      <c r="AU143" s="21" t="s">
        <v>79</v>
      </c>
    </row>
    <row r="144" s="1" customFormat="1" ht="25.5" customHeight="1">
      <c r="B144" s="43"/>
      <c r="C144" s="240" t="s">
        <v>322</v>
      </c>
      <c r="D144" s="240" t="s">
        <v>110</v>
      </c>
      <c r="E144" s="241" t="s">
        <v>323</v>
      </c>
      <c r="F144" s="242" t="s">
        <v>324</v>
      </c>
      <c r="G144" s="243" t="s">
        <v>165</v>
      </c>
      <c r="H144" s="244">
        <v>1</v>
      </c>
      <c r="I144" s="245"/>
      <c r="J144" s="246">
        <f>ROUND(I144*H144,2)</f>
        <v>0</v>
      </c>
      <c r="K144" s="242" t="s">
        <v>143</v>
      </c>
      <c r="L144" s="247"/>
      <c r="M144" s="248" t="s">
        <v>21</v>
      </c>
      <c r="N144" s="249" t="s">
        <v>40</v>
      </c>
      <c r="O144" s="44"/>
      <c r="P144" s="223">
        <f>O144*H144</f>
        <v>0</v>
      </c>
      <c r="Q144" s="223">
        <v>0</v>
      </c>
      <c r="R144" s="223">
        <f>Q144*H144</f>
        <v>0</v>
      </c>
      <c r="S144" s="223">
        <v>0</v>
      </c>
      <c r="T144" s="224">
        <f>S144*H144</f>
        <v>0</v>
      </c>
      <c r="AR144" s="21" t="s">
        <v>137</v>
      </c>
      <c r="AT144" s="21" t="s">
        <v>110</v>
      </c>
      <c r="AU144" s="21" t="s">
        <v>79</v>
      </c>
      <c r="AY144" s="21" t="s">
        <v>113</v>
      </c>
      <c r="BE144" s="225">
        <f>IF(N144="základní",J144,0)</f>
        <v>0</v>
      </c>
      <c r="BF144" s="225">
        <f>IF(N144="snížená",J144,0)</f>
        <v>0</v>
      </c>
      <c r="BG144" s="225">
        <f>IF(N144="zákl. přenesená",J144,0)</f>
        <v>0</v>
      </c>
      <c r="BH144" s="225">
        <f>IF(N144="sníž. přenesená",J144,0)</f>
        <v>0</v>
      </c>
      <c r="BI144" s="225">
        <f>IF(N144="nulová",J144,0)</f>
        <v>0</v>
      </c>
      <c r="BJ144" s="21" t="s">
        <v>77</v>
      </c>
      <c r="BK144" s="225">
        <f>ROUND(I144*H144,2)</f>
        <v>0</v>
      </c>
      <c r="BL144" s="21" t="s">
        <v>137</v>
      </c>
      <c r="BM144" s="21" t="s">
        <v>325</v>
      </c>
    </row>
    <row r="145" s="1" customFormat="1">
      <c r="B145" s="43"/>
      <c r="C145" s="71"/>
      <c r="D145" s="226" t="s">
        <v>212</v>
      </c>
      <c r="E145" s="71"/>
      <c r="F145" s="227" t="s">
        <v>326</v>
      </c>
      <c r="G145" s="71"/>
      <c r="H145" s="71"/>
      <c r="I145" s="184"/>
      <c r="J145" s="71"/>
      <c r="K145" s="71"/>
      <c r="L145" s="69"/>
      <c r="M145" s="228"/>
      <c r="N145" s="44"/>
      <c r="O145" s="44"/>
      <c r="P145" s="44"/>
      <c r="Q145" s="44"/>
      <c r="R145" s="44"/>
      <c r="S145" s="44"/>
      <c r="T145" s="92"/>
      <c r="AT145" s="21" t="s">
        <v>212</v>
      </c>
      <c r="AU145" s="21" t="s">
        <v>79</v>
      </c>
    </row>
    <row r="146" s="1" customFormat="1" ht="25.5" customHeight="1">
      <c r="B146" s="43"/>
      <c r="C146" s="240" t="s">
        <v>327</v>
      </c>
      <c r="D146" s="240" t="s">
        <v>110</v>
      </c>
      <c r="E146" s="241" t="s">
        <v>328</v>
      </c>
      <c r="F146" s="242" t="s">
        <v>329</v>
      </c>
      <c r="G146" s="243" t="s">
        <v>165</v>
      </c>
      <c r="H146" s="244">
        <v>1</v>
      </c>
      <c r="I146" s="245"/>
      <c r="J146" s="246">
        <f>ROUND(I146*H146,2)</f>
        <v>0</v>
      </c>
      <c r="K146" s="242" t="s">
        <v>143</v>
      </c>
      <c r="L146" s="247"/>
      <c r="M146" s="248" t="s">
        <v>21</v>
      </c>
      <c r="N146" s="249" t="s">
        <v>40</v>
      </c>
      <c r="O146" s="44"/>
      <c r="P146" s="223">
        <f>O146*H146</f>
        <v>0</v>
      </c>
      <c r="Q146" s="223">
        <v>0</v>
      </c>
      <c r="R146" s="223">
        <f>Q146*H146</f>
        <v>0</v>
      </c>
      <c r="S146" s="223">
        <v>0</v>
      </c>
      <c r="T146" s="224">
        <f>S146*H146</f>
        <v>0</v>
      </c>
      <c r="AR146" s="21" t="s">
        <v>137</v>
      </c>
      <c r="AT146" s="21" t="s">
        <v>110</v>
      </c>
      <c r="AU146" s="21" t="s">
        <v>79</v>
      </c>
      <c r="AY146" s="21" t="s">
        <v>113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21" t="s">
        <v>77</v>
      </c>
      <c r="BK146" s="225">
        <f>ROUND(I146*H146,2)</f>
        <v>0</v>
      </c>
      <c r="BL146" s="21" t="s">
        <v>137</v>
      </c>
      <c r="BM146" s="21" t="s">
        <v>330</v>
      </c>
    </row>
    <row r="147" s="1" customFormat="1">
      <c r="B147" s="43"/>
      <c r="C147" s="71"/>
      <c r="D147" s="226" t="s">
        <v>212</v>
      </c>
      <c r="E147" s="71"/>
      <c r="F147" s="227" t="s">
        <v>331</v>
      </c>
      <c r="G147" s="71"/>
      <c r="H147" s="71"/>
      <c r="I147" s="184"/>
      <c r="J147" s="71"/>
      <c r="K147" s="71"/>
      <c r="L147" s="69"/>
      <c r="M147" s="228"/>
      <c r="N147" s="44"/>
      <c r="O147" s="44"/>
      <c r="P147" s="44"/>
      <c r="Q147" s="44"/>
      <c r="R147" s="44"/>
      <c r="S147" s="44"/>
      <c r="T147" s="92"/>
      <c r="AT147" s="21" t="s">
        <v>212</v>
      </c>
      <c r="AU147" s="21" t="s">
        <v>79</v>
      </c>
    </row>
    <row r="148" s="1" customFormat="1" ht="25.5" customHeight="1">
      <c r="B148" s="43"/>
      <c r="C148" s="240" t="s">
        <v>332</v>
      </c>
      <c r="D148" s="240" t="s">
        <v>110</v>
      </c>
      <c r="E148" s="241" t="s">
        <v>333</v>
      </c>
      <c r="F148" s="242" t="s">
        <v>334</v>
      </c>
      <c r="G148" s="243" t="s">
        <v>165</v>
      </c>
      <c r="H148" s="244">
        <v>4</v>
      </c>
      <c r="I148" s="245"/>
      <c r="J148" s="246">
        <f>ROUND(I148*H148,2)</f>
        <v>0</v>
      </c>
      <c r="K148" s="242" t="s">
        <v>143</v>
      </c>
      <c r="L148" s="247"/>
      <c r="M148" s="248" t="s">
        <v>21</v>
      </c>
      <c r="N148" s="249" t="s">
        <v>40</v>
      </c>
      <c r="O148" s="44"/>
      <c r="P148" s="223">
        <f>O148*H148</f>
        <v>0</v>
      </c>
      <c r="Q148" s="223">
        <v>0</v>
      </c>
      <c r="R148" s="223">
        <f>Q148*H148</f>
        <v>0</v>
      </c>
      <c r="S148" s="223">
        <v>0</v>
      </c>
      <c r="T148" s="224">
        <f>S148*H148</f>
        <v>0</v>
      </c>
      <c r="AR148" s="21" t="s">
        <v>137</v>
      </c>
      <c r="AT148" s="21" t="s">
        <v>110</v>
      </c>
      <c r="AU148" s="21" t="s">
        <v>79</v>
      </c>
      <c r="AY148" s="21" t="s">
        <v>113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21" t="s">
        <v>77</v>
      </c>
      <c r="BK148" s="225">
        <f>ROUND(I148*H148,2)</f>
        <v>0</v>
      </c>
      <c r="BL148" s="21" t="s">
        <v>137</v>
      </c>
      <c r="BM148" s="21" t="s">
        <v>335</v>
      </c>
    </row>
    <row r="149" s="1" customFormat="1">
      <c r="B149" s="43"/>
      <c r="C149" s="71"/>
      <c r="D149" s="226" t="s">
        <v>212</v>
      </c>
      <c r="E149" s="71"/>
      <c r="F149" s="227" t="s">
        <v>336</v>
      </c>
      <c r="G149" s="71"/>
      <c r="H149" s="71"/>
      <c r="I149" s="184"/>
      <c r="J149" s="71"/>
      <c r="K149" s="71"/>
      <c r="L149" s="69"/>
      <c r="M149" s="228"/>
      <c r="N149" s="44"/>
      <c r="O149" s="44"/>
      <c r="P149" s="44"/>
      <c r="Q149" s="44"/>
      <c r="R149" s="44"/>
      <c r="S149" s="44"/>
      <c r="T149" s="92"/>
      <c r="AT149" s="21" t="s">
        <v>212</v>
      </c>
      <c r="AU149" s="21" t="s">
        <v>79</v>
      </c>
    </row>
    <row r="150" s="1" customFormat="1" ht="38.25" customHeight="1">
      <c r="B150" s="43"/>
      <c r="C150" s="214" t="s">
        <v>337</v>
      </c>
      <c r="D150" s="214" t="s">
        <v>117</v>
      </c>
      <c r="E150" s="215" t="s">
        <v>338</v>
      </c>
      <c r="F150" s="216" t="s">
        <v>339</v>
      </c>
      <c r="G150" s="217" t="s">
        <v>165</v>
      </c>
      <c r="H150" s="218">
        <v>14</v>
      </c>
      <c r="I150" s="219"/>
      <c r="J150" s="220">
        <f>ROUND(I150*H150,2)</f>
        <v>0</v>
      </c>
      <c r="K150" s="216" t="s">
        <v>143</v>
      </c>
      <c r="L150" s="69"/>
      <c r="M150" s="221" t="s">
        <v>21</v>
      </c>
      <c r="N150" s="222" t="s">
        <v>40</v>
      </c>
      <c r="O150" s="44"/>
      <c r="P150" s="223">
        <f>O150*H150</f>
        <v>0</v>
      </c>
      <c r="Q150" s="223">
        <v>0</v>
      </c>
      <c r="R150" s="223">
        <f>Q150*H150</f>
        <v>0</v>
      </c>
      <c r="S150" s="223">
        <v>0</v>
      </c>
      <c r="T150" s="224">
        <f>S150*H150</f>
        <v>0</v>
      </c>
      <c r="AR150" s="21" t="s">
        <v>122</v>
      </c>
      <c r="AT150" s="21" t="s">
        <v>117</v>
      </c>
      <c r="AU150" s="21" t="s">
        <v>79</v>
      </c>
      <c r="AY150" s="21" t="s">
        <v>113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21" t="s">
        <v>77</v>
      </c>
      <c r="BK150" s="225">
        <f>ROUND(I150*H150,2)</f>
        <v>0</v>
      </c>
      <c r="BL150" s="21" t="s">
        <v>122</v>
      </c>
      <c r="BM150" s="21" t="s">
        <v>340</v>
      </c>
    </row>
    <row r="151" s="1" customFormat="1" ht="16.5" customHeight="1">
      <c r="B151" s="43"/>
      <c r="C151" s="240" t="s">
        <v>341</v>
      </c>
      <c r="D151" s="240" t="s">
        <v>110</v>
      </c>
      <c r="E151" s="241" t="s">
        <v>342</v>
      </c>
      <c r="F151" s="242" t="s">
        <v>343</v>
      </c>
      <c r="G151" s="243" t="s">
        <v>165</v>
      </c>
      <c r="H151" s="244">
        <v>13</v>
      </c>
      <c r="I151" s="245"/>
      <c r="J151" s="246">
        <f>ROUND(I151*H151,2)</f>
        <v>0</v>
      </c>
      <c r="K151" s="242" t="s">
        <v>143</v>
      </c>
      <c r="L151" s="247"/>
      <c r="M151" s="248" t="s">
        <v>21</v>
      </c>
      <c r="N151" s="249" t="s">
        <v>40</v>
      </c>
      <c r="O151" s="44"/>
      <c r="P151" s="223">
        <f>O151*H151</f>
        <v>0</v>
      </c>
      <c r="Q151" s="223">
        <v>0</v>
      </c>
      <c r="R151" s="223">
        <f>Q151*H151</f>
        <v>0</v>
      </c>
      <c r="S151" s="223">
        <v>0</v>
      </c>
      <c r="T151" s="224">
        <f>S151*H151</f>
        <v>0</v>
      </c>
      <c r="AR151" s="21" t="s">
        <v>137</v>
      </c>
      <c r="AT151" s="21" t="s">
        <v>110</v>
      </c>
      <c r="AU151" s="21" t="s">
        <v>79</v>
      </c>
      <c r="AY151" s="21" t="s">
        <v>113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21" t="s">
        <v>77</v>
      </c>
      <c r="BK151" s="225">
        <f>ROUND(I151*H151,2)</f>
        <v>0</v>
      </c>
      <c r="BL151" s="21" t="s">
        <v>137</v>
      </c>
      <c r="BM151" s="21" t="s">
        <v>344</v>
      </c>
    </row>
    <row r="152" s="1" customFormat="1" ht="16.5" customHeight="1">
      <c r="B152" s="43"/>
      <c r="C152" s="240" t="s">
        <v>345</v>
      </c>
      <c r="D152" s="240" t="s">
        <v>110</v>
      </c>
      <c r="E152" s="241" t="s">
        <v>346</v>
      </c>
      <c r="F152" s="242" t="s">
        <v>347</v>
      </c>
      <c r="G152" s="243" t="s">
        <v>165</v>
      </c>
      <c r="H152" s="244">
        <v>7</v>
      </c>
      <c r="I152" s="245"/>
      <c r="J152" s="246">
        <f>ROUND(I152*H152,2)</f>
        <v>0</v>
      </c>
      <c r="K152" s="242" t="s">
        <v>143</v>
      </c>
      <c r="L152" s="247"/>
      <c r="M152" s="248" t="s">
        <v>21</v>
      </c>
      <c r="N152" s="249" t="s">
        <v>40</v>
      </c>
      <c r="O152" s="44"/>
      <c r="P152" s="223">
        <f>O152*H152</f>
        <v>0</v>
      </c>
      <c r="Q152" s="223">
        <v>0</v>
      </c>
      <c r="R152" s="223">
        <f>Q152*H152</f>
        <v>0</v>
      </c>
      <c r="S152" s="223">
        <v>0</v>
      </c>
      <c r="T152" s="224">
        <f>S152*H152</f>
        <v>0</v>
      </c>
      <c r="AR152" s="21" t="s">
        <v>137</v>
      </c>
      <c r="AT152" s="21" t="s">
        <v>110</v>
      </c>
      <c r="AU152" s="21" t="s">
        <v>79</v>
      </c>
      <c r="AY152" s="21" t="s">
        <v>113</v>
      </c>
      <c r="BE152" s="225">
        <f>IF(N152="základní",J152,0)</f>
        <v>0</v>
      </c>
      <c r="BF152" s="225">
        <f>IF(N152="snížená",J152,0)</f>
        <v>0</v>
      </c>
      <c r="BG152" s="225">
        <f>IF(N152="zákl. přenesená",J152,0)</f>
        <v>0</v>
      </c>
      <c r="BH152" s="225">
        <f>IF(N152="sníž. přenesená",J152,0)</f>
        <v>0</v>
      </c>
      <c r="BI152" s="225">
        <f>IF(N152="nulová",J152,0)</f>
        <v>0</v>
      </c>
      <c r="BJ152" s="21" t="s">
        <v>77</v>
      </c>
      <c r="BK152" s="225">
        <f>ROUND(I152*H152,2)</f>
        <v>0</v>
      </c>
      <c r="BL152" s="21" t="s">
        <v>137</v>
      </c>
      <c r="BM152" s="21" t="s">
        <v>348</v>
      </c>
    </row>
    <row r="153" s="1" customFormat="1" ht="38.25" customHeight="1">
      <c r="B153" s="43"/>
      <c r="C153" s="214" t="s">
        <v>349</v>
      </c>
      <c r="D153" s="214" t="s">
        <v>117</v>
      </c>
      <c r="E153" s="215" t="s">
        <v>350</v>
      </c>
      <c r="F153" s="216" t="s">
        <v>351</v>
      </c>
      <c r="G153" s="217" t="s">
        <v>165</v>
      </c>
      <c r="H153" s="218">
        <v>20</v>
      </c>
      <c r="I153" s="219"/>
      <c r="J153" s="220">
        <f>ROUND(I153*H153,2)</f>
        <v>0</v>
      </c>
      <c r="K153" s="216" t="s">
        <v>143</v>
      </c>
      <c r="L153" s="69"/>
      <c r="M153" s="221" t="s">
        <v>21</v>
      </c>
      <c r="N153" s="222" t="s">
        <v>40</v>
      </c>
      <c r="O153" s="44"/>
      <c r="P153" s="223">
        <f>O153*H153</f>
        <v>0</v>
      </c>
      <c r="Q153" s="223">
        <v>0</v>
      </c>
      <c r="R153" s="223">
        <f>Q153*H153</f>
        <v>0</v>
      </c>
      <c r="S153" s="223">
        <v>0</v>
      </c>
      <c r="T153" s="224">
        <f>S153*H153</f>
        <v>0</v>
      </c>
      <c r="AR153" s="21" t="s">
        <v>122</v>
      </c>
      <c r="AT153" s="21" t="s">
        <v>117</v>
      </c>
      <c r="AU153" s="21" t="s">
        <v>79</v>
      </c>
      <c r="AY153" s="21" t="s">
        <v>113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21" t="s">
        <v>77</v>
      </c>
      <c r="BK153" s="225">
        <f>ROUND(I153*H153,2)</f>
        <v>0</v>
      </c>
      <c r="BL153" s="21" t="s">
        <v>122</v>
      </c>
      <c r="BM153" s="21" t="s">
        <v>352</v>
      </c>
    </row>
    <row r="154" s="1" customFormat="1" ht="16.5" customHeight="1">
      <c r="B154" s="43"/>
      <c r="C154" s="240" t="s">
        <v>353</v>
      </c>
      <c r="D154" s="240" t="s">
        <v>110</v>
      </c>
      <c r="E154" s="241" t="s">
        <v>354</v>
      </c>
      <c r="F154" s="242" t="s">
        <v>355</v>
      </c>
      <c r="G154" s="243" t="s">
        <v>165</v>
      </c>
      <c r="H154" s="244">
        <v>18</v>
      </c>
      <c r="I154" s="245"/>
      <c r="J154" s="246">
        <f>ROUND(I154*H154,2)</f>
        <v>0</v>
      </c>
      <c r="K154" s="242" t="s">
        <v>356</v>
      </c>
      <c r="L154" s="247"/>
      <c r="M154" s="248" t="s">
        <v>21</v>
      </c>
      <c r="N154" s="249" t="s">
        <v>40</v>
      </c>
      <c r="O154" s="44"/>
      <c r="P154" s="223">
        <f>O154*H154</f>
        <v>0</v>
      </c>
      <c r="Q154" s="223">
        <v>5.0000000000000002E-05</v>
      </c>
      <c r="R154" s="223">
        <f>Q154*H154</f>
        <v>0.00090000000000000008</v>
      </c>
      <c r="S154" s="223">
        <v>0</v>
      </c>
      <c r="T154" s="224">
        <f>S154*H154</f>
        <v>0</v>
      </c>
      <c r="AR154" s="21" t="s">
        <v>166</v>
      </c>
      <c r="AT154" s="21" t="s">
        <v>110</v>
      </c>
      <c r="AU154" s="21" t="s">
        <v>79</v>
      </c>
      <c r="AY154" s="21" t="s">
        <v>113</v>
      </c>
      <c r="BE154" s="225">
        <f>IF(N154="základní",J154,0)</f>
        <v>0</v>
      </c>
      <c r="BF154" s="225">
        <f>IF(N154="snížená",J154,0)</f>
        <v>0</v>
      </c>
      <c r="BG154" s="225">
        <f>IF(N154="zákl. přenesená",J154,0)</f>
        <v>0</v>
      </c>
      <c r="BH154" s="225">
        <f>IF(N154="sníž. přenesená",J154,0)</f>
        <v>0</v>
      </c>
      <c r="BI154" s="225">
        <f>IF(N154="nulová",J154,0)</f>
        <v>0</v>
      </c>
      <c r="BJ154" s="21" t="s">
        <v>77</v>
      </c>
      <c r="BK154" s="225">
        <f>ROUND(I154*H154,2)</f>
        <v>0</v>
      </c>
      <c r="BL154" s="21" t="s">
        <v>162</v>
      </c>
      <c r="BM154" s="21" t="s">
        <v>357</v>
      </c>
    </row>
    <row r="155" s="1" customFormat="1" ht="16.5" customHeight="1">
      <c r="B155" s="43"/>
      <c r="C155" s="240" t="s">
        <v>358</v>
      </c>
      <c r="D155" s="240" t="s">
        <v>110</v>
      </c>
      <c r="E155" s="241" t="s">
        <v>359</v>
      </c>
      <c r="F155" s="242" t="s">
        <v>360</v>
      </c>
      <c r="G155" s="243" t="s">
        <v>165</v>
      </c>
      <c r="H155" s="244">
        <v>10</v>
      </c>
      <c r="I155" s="245"/>
      <c r="J155" s="246">
        <f>ROUND(I155*H155,2)</f>
        <v>0</v>
      </c>
      <c r="K155" s="242" t="s">
        <v>356</v>
      </c>
      <c r="L155" s="247"/>
      <c r="M155" s="248" t="s">
        <v>21</v>
      </c>
      <c r="N155" s="249" t="s">
        <v>40</v>
      </c>
      <c r="O155" s="44"/>
      <c r="P155" s="223">
        <f>O155*H155</f>
        <v>0</v>
      </c>
      <c r="Q155" s="223">
        <v>5.0000000000000002E-05</v>
      </c>
      <c r="R155" s="223">
        <f>Q155*H155</f>
        <v>0.00050000000000000001</v>
      </c>
      <c r="S155" s="223">
        <v>0</v>
      </c>
      <c r="T155" s="224">
        <f>S155*H155</f>
        <v>0</v>
      </c>
      <c r="AR155" s="21" t="s">
        <v>166</v>
      </c>
      <c r="AT155" s="21" t="s">
        <v>110</v>
      </c>
      <c r="AU155" s="21" t="s">
        <v>79</v>
      </c>
      <c r="AY155" s="21" t="s">
        <v>113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21" t="s">
        <v>77</v>
      </c>
      <c r="BK155" s="225">
        <f>ROUND(I155*H155,2)</f>
        <v>0</v>
      </c>
      <c r="BL155" s="21" t="s">
        <v>162</v>
      </c>
      <c r="BM155" s="21" t="s">
        <v>361</v>
      </c>
    </row>
    <row r="156" s="1" customFormat="1">
      <c r="B156" s="43"/>
      <c r="C156" s="71"/>
      <c r="D156" s="226" t="s">
        <v>212</v>
      </c>
      <c r="E156" s="71"/>
      <c r="F156" s="227" t="s">
        <v>362</v>
      </c>
      <c r="G156" s="71"/>
      <c r="H156" s="71"/>
      <c r="I156" s="184"/>
      <c r="J156" s="71"/>
      <c r="K156" s="71"/>
      <c r="L156" s="69"/>
      <c r="M156" s="228"/>
      <c r="N156" s="44"/>
      <c r="O156" s="44"/>
      <c r="P156" s="44"/>
      <c r="Q156" s="44"/>
      <c r="R156" s="44"/>
      <c r="S156" s="44"/>
      <c r="T156" s="92"/>
      <c r="AT156" s="21" t="s">
        <v>212</v>
      </c>
      <c r="AU156" s="21" t="s">
        <v>79</v>
      </c>
    </row>
    <row r="157" s="1" customFormat="1" ht="38.25" customHeight="1">
      <c r="B157" s="43"/>
      <c r="C157" s="240" t="s">
        <v>363</v>
      </c>
      <c r="D157" s="240" t="s">
        <v>110</v>
      </c>
      <c r="E157" s="241" t="s">
        <v>364</v>
      </c>
      <c r="F157" s="242" t="s">
        <v>365</v>
      </c>
      <c r="G157" s="243" t="s">
        <v>165</v>
      </c>
      <c r="H157" s="244">
        <v>2</v>
      </c>
      <c r="I157" s="245"/>
      <c r="J157" s="246">
        <f>ROUND(I157*H157,2)</f>
        <v>0</v>
      </c>
      <c r="K157" s="242" t="s">
        <v>366</v>
      </c>
      <c r="L157" s="247"/>
      <c r="M157" s="248" t="s">
        <v>21</v>
      </c>
      <c r="N157" s="249" t="s">
        <v>40</v>
      </c>
      <c r="O157" s="44"/>
      <c r="P157" s="223">
        <f>O157*H157</f>
        <v>0</v>
      </c>
      <c r="Q157" s="223">
        <v>0</v>
      </c>
      <c r="R157" s="223">
        <f>Q157*H157</f>
        <v>0</v>
      </c>
      <c r="S157" s="223">
        <v>0</v>
      </c>
      <c r="T157" s="224">
        <f>S157*H157</f>
        <v>0</v>
      </c>
      <c r="AR157" s="21" t="s">
        <v>166</v>
      </c>
      <c r="AT157" s="21" t="s">
        <v>110</v>
      </c>
      <c r="AU157" s="21" t="s">
        <v>79</v>
      </c>
      <c r="AY157" s="21" t="s">
        <v>113</v>
      </c>
      <c r="BE157" s="225">
        <f>IF(N157="základní",J157,0)</f>
        <v>0</v>
      </c>
      <c r="BF157" s="225">
        <f>IF(N157="snížená",J157,0)</f>
        <v>0</v>
      </c>
      <c r="BG157" s="225">
        <f>IF(N157="zákl. přenesená",J157,0)</f>
        <v>0</v>
      </c>
      <c r="BH157" s="225">
        <f>IF(N157="sníž. přenesená",J157,0)</f>
        <v>0</v>
      </c>
      <c r="BI157" s="225">
        <f>IF(N157="nulová",J157,0)</f>
        <v>0</v>
      </c>
      <c r="BJ157" s="21" t="s">
        <v>77</v>
      </c>
      <c r="BK157" s="225">
        <f>ROUND(I157*H157,2)</f>
        <v>0</v>
      </c>
      <c r="BL157" s="21" t="s">
        <v>162</v>
      </c>
      <c r="BM157" s="21" t="s">
        <v>367</v>
      </c>
    </row>
    <row r="158" s="1" customFormat="1">
      <c r="B158" s="43"/>
      <c r="C158" s="71"/>
      <c r="D158" s="226" t="s">
        <v>212</v>
      </c>
      <c r="E158" s="71"/>
      <c r="F158" s="227" t="s">
        <v>368</v>
      </c>
      <c r="G158" s="71"/>
      <c r="H158" s="71"/>
      <c r="I158" s="184"/>
      <c r="J158" s="71"/>
      <c r="K158" s="71"/>
      <c r="L158" s="69"/>
      <c r="M158" s="228"/>
      <c r="N158" s="44"/>
      <c r="O158" s="44"/>
      <c r="P158" s="44"/>
      <c r="Q158" s="44"/>
      <c r="R158" s="44"/>
      <c r="S158" s="44"/>
      <c r="T158" s="92"/>
      <c r="AT158" s="21" t="s">
        <v>212</v>
      </c>
      <c r="AU158" s="21" t="s">
        <v>79</v>
      </c>
    </row>
    <row r="159" s="1" customFormat="1" ht="51" customHeight="1">
      <c r="B159" s="43"/>
      <c r="C159" s="214" t="s">
        <v>369</v>
      </c>
      <c r="D159" s="214" t="s">
        <v>117</v>
      </c>
      <c r="E159" s="215" t="s">
        <v>370</v>
      </c>
      <c r="F159" s="216" t="s">
        <v>371</v>
      </c>
      <c r="G159" s="217" t="s">
        <v>165</v>
      </c>
      <c r="H159" s="218">
        <v>2</v>
      </c>
      <c r="I159" s="219"/>
      <c r="J159" s="220">
        <f>ROUND(I159*H159,2)</f>
        <v>0</v>
      </c>
      <c r="K159" s="216" t="s">
        <v>143</v>
      </c>
      <c r="L159" s="69"/>
      <c r="M159" s="221" t="s">
        <v>21</v>
      </c>
      <c r="N159" s="222" t="s">
        <v>40</v>
      </c>
      <c r="O159" s="44"/>
      <c r="P159" s="223">
        <f>O159*H159</f>
        <v>0</v>
      </c>
      <c r="Q159" s="223">
        <v>0</v>
      </c>
      <c r="R159" s="223">
        <f>Q159*H159</f>
        <v>0</v>
      </c>
      <c r="S159" s="223">
        <v>0</v>
      </c>
      <c r="T159" s="224">
        <f>S159*H159</f>
        <v>0</v>
      </c>
      <c r="AR159" s="21" t="s">
        <v>162</v>
      </c>
      <c r="AT159" s="21" t="s">
        <v>117</v>
      </c>
      <c r="AU159" s="21" t="s">
        <v>79</v>
      </c>
      <c r="AY159" s="21" t="s">
        <v>113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21" t="s">
        <v>77</v>
      </c>
      <c r="BK159" s="225">
        <f>ROUND(I159*H159,2)</f>
        <v>0</v>
      </c>
      <c r="BL159" s="21" t="s">
        <v>162</v>
      </c>
      <c r="BM159" s="21" t="s">
        <v>372</v>
      </c>
    </row>
    <row r="160" s="1" customFormat="1" ht="25.5" customHeight="1">
      <c r="B160" s="43"/>
      <c r="C160" s="240" t="s">
        <v>373</v>
      </c>
      <c r="D160" s="240" t="s">
        <v>110</v>
      </c>
      <c r="E160" s="241" t="s">
        <v>374</v>
      </c>
      <c r="F160" s="242" t="s">
        <v>375</v>
      </c>
      <c r="G160" s="243" t="s">
        <v>165</v>
      </c>
      <c r="H160" s="244">
        <v>4</v>
      </c>
      <c r="I160" s="245"/>
      <c r="J160" s="246">
        <f>ROUND(I160*H160,2)</f>
        <v>0</v>
      </c>
      <c r="K160" s="242" t="s">
        <v>226</v>
      </c>
      <c r="L160" s="247"/>
      <c r="M160" s="248" t="s">
        <v>21</v>
      </c>
      <c r="N160" s="249" t="s">
        <v>40</v>
      </c>
      <c r="O160" s="44"/>
      <c r="P160" s="223">
        <f>O160*H160</f>
        <v>0</v>
      </c>
      <c r="Q160" s="223">
        <v>0.00089999999999999998</v>
      </c>
      <c r="R160" s="223">
        <f>Q160*H160</f>
        <v>0.0035999999999999999</v>
      </c>
      <c r="S160" s="223">
        <v>0</v>
      </c>
      <c r="T160" s="224">
        <f>S160*H160</f>
        <v>0</v>
      </c>
      <c r="AR160" s="21" t="s">
        <v>166</v>
      </c>
      <c r="AT160" s="21" t="s">
        <v>110</v>
      </c>
      <c r="AU160" s="21" t="s">
        <v>79</v>
      </c>
      <c r="AY160" s="21" t="s">
        <v>113</v>
      </c>
      <c r="BE160" s="225">
        <f>IF(N160="základní",J160,0)</f>
        <v>0</v>
      </c>
      <c r="BF160" s="225">
        <f>IF(N160="snížená",J160,0)</f>
        <v>0</v>
      </c>
      <c r="BG160" s="225">
        <f>IF(N160="zákl. přenesená",J160,0)</f>
        <v>0</v>
      </c>
      <c r="BH160" s="225">
        <f>IF(N160="sníž. přenesená",J160,0)</f>
        <v>0</v>
      </c>
      <c r="BI160" s="225">
        <f>IF(N160="nulová",J160,0)</f>
        <v>0</v>
      </c>
      <c r="BJ160" s="21" t="s">
        <v>77</v>
      </c>
      <c r="BK160" s="225">
        <f>ROUND(I160*H160,2)</f>
        <v>0</v>
      </c>
      <c r="BL160" s="21" t="s">
        <v>162</v>
      </c>
      <c r="BM160" s="21" t="s">
        <v>376</v>
      </c>
    </row>
    <row r="161" s="1" customFormat="1">
      <c r="B161" s="43"/>
      <c r="C161" s="71"/>
      <c r="D161" s="226" t="s">
        <v>212</v>
      </c>
      <c r="E161" s="71"/>
      <c r="F161" s="227" t="s">
        <v>377</v>
      </c>
      <c r="G161" s="71"/>
      <c r="H161" s="71"/>
      <c r="I161" s="184"/>
      <c r="J161" s="71"/>
      <c r="K161" s="71"/>
      <c r="L161" s="69"/>
      <c r="M161" s="228"/>
      <c r="N161" s="44"/>
      <c r="O161" s="44"/>
      <c r="P161" s="44"/>
      <c r="Q161" s="44"/>
      <c r="R161" s="44"/>
      <c r="S161" s="44"/>
      <c r="T161" s="92"/>
      <c r="AT161" s="21" t="s">
        <v>212</v>
      </c>
      <c r="AU161" s="21" t="s">
        <v>79</v>
      </c>
    </row>
    <row r="162" s="1" customFormat="1" ht="16.5" customHeight="1">
      <c r="B162" s="43"/>
      <c r="C162" s="214" t="s">
        <v>378</v>
      </c>
      <c r="D162" s="214" t="s">
        <v>117</v>
      </c>
      <c r="E162" s="215" t="s">
        <v>379</v>
      </c>
      <c r="F162" s="216" t="s">
        <v>380</v>
      </c>
      <c r="G162" s="217" t="s">
        <v>165</v>
      </c>
      <c r="H162" s="218">
        <v>4</v>
      </c>
      <c r="I162" s="219"/>
      <c r="J162" s="220">
        <f>ROUND(I162*H162,2)</f>
        <v>0</v>
      </c>
      <c r="K162" s="216" t="s">
        <v>143</v>
      </c>
      <c r="L162" s="69"/>
      <c r="M162" s="221" t="s">
        <v>21</v>
      </c>
      <c r="N162" s="222" t="s">
        <v>40</v>
      </c>
      <c r="O162" s="44"/>
      <c r="P162" s="223">
        <f>O162*H162</f>
        <v>0</v>
      </c>
      <c r="Q162" s="223">
        <v>0</v>
      </c>
      <c r="R162" s="223">
        <f>Q162*H162</f>
        <v>0</v>
      </c>
      <c r="S162" s="223">
        <v>0</v>
      </c>
      <c r="T162" s="224">
        <f>S162*H162</f>
        <v>0</v>
      </c>
      <c r="AR162" s="21" t="s">
        <v>162</v>
      </c>
      <c r="AT162" s="21" t="s">
        <v>117</v>
      </c>
      <c r="AU162" s="21" t="s">
        <v>79</v>
      </c>
      <c r="AY162" s="21" t="s">
        <v>113</v>
      </c>
      <c r="BE162" s="225">
        <f>IF(N162="základní",J162,0)</f>
        <v>0</v>
      </c>
      <c r="BF162" s="225">
        <f>IF(N162="snížená",J162,0)</f>
        <v>0</v>
      </c>
      <c r="BG162" s="225">
        <f>IF(N162="zákl. přenesená",J162,0)</f>
        <v>0</v>
      </c>
      <c r="BH162" s="225">
        <f>IF(N162="sníž. přenesená",J162,0)</f>
        <v>0</v>
      </c>
      <c r="BI162" s="225">
        <f>IF(N162="nulová",J162,0)</f>
        <v>0</v>
      </c>
      <c r="BJ162" s="21" t="s">
        <v>77</v>
      </c>
      <c r="BK162" s="225">
        <f>ROUND(I162*H162,2)</f>
        <v>0</v>
      </c>
      <c r="BL162" s="21" t="s">
        <v>162</v>
      </c>
      <c r="BM162" s="21" t="s">
        <v>381</v>
      </c>
    </row>
    <row r="163" s="1" customFormat="1" ht="25.5" customHeight="1">
      <c r="B163" s="43"/>
      <c r="C163" s="240" t="s">
        <v>382</v>
      </c>
      <c r="D163" s="240" t="s">
        <v>110</v>
      </c>
      <c r="E163" s="241" t="s">
        <v>383</v>
      </c>
      <c r="F163" s="242" t="s">
        <v>384</v>
      </c>
      <c r="G163" s="243" t="s">
        <v>165</v>
      </c>
      <c r="H163" s="244">
        <v>40</v>
      </c>
      <c r="I163" s="245"/>
      <c r="J163" s="246">
        <f>ROUND(I163*H163,2)</f>
        <v>0</v>
      </c>
      <c r="K163" s="242" t="s">
        <v>143</v>
      </c>
      <c r="L163" s="247"/>
      <c r="M163" s="248" t="s">
        <v>21</v>
      </c>
      <c r="N163" s="249" t="s">
        <v>40</v>
      </c>
      <c r="O163" s="44"/>
      <c r="P163" s="223">
        <f>O163*H163</f>
        <v>0</v>
      </c>
      <c r="Q163" s="223">
        <v>0</v>
      </c>
      <c r="R163" s="223">
        <f>Q163*H163</f>
        <v>0</v>
      </c>
      <c r="S163" s="223">
        <v>0</v>
      </c>
      <c r="T163" s="224">
        <f>S163*H163</f>
        <v>0</v>
      </c>
      <c r="AR163" s="21" t="s">
        <v>166</v>
      </c>
      <c r="AT163" s="21" t="s">
        <v>110</v>
      </c>
      <c r="AU163" s="21" t="s">
        <v>79</v>
      </c>
      <c r="AY163" s="21" t="s">
        <v>113</v>
      </c>
      <c r="BE163" s="225">
        <f>IF(N163="základní",J163,0)</f>
        <v>0</v>
      </c>
      <c r="BF163" s="225">
        <f>IF(N163="snížená",J163,0)</f>
        <v>0</v>
      </c>
      <c r="BG163" s="225">
        <f>IF(N163="zákl. přenesená",J163,0)</f>
        <v>0</v>
      </c>
      <c r="BH163" s="225">
        <f>IF(N163="sníž. přenesená",J163,0)</f>
        <v>0</v>
      </c>
      <c r="BI163" s="225">
        <f>IF(N163="nulová",J163,0)</f>
        <v>0</v>
      </c>
      <c r="BJ163" s="21" t="s">
        <v>77</v>
      </c>
      <c r="BK163" s="225">
        <f>ROUND(I163*H163,2)</f>
        <v>0</v>
      </c>
      <c r="BL163" s="21" t="s">
        <v>162</v>
      </c>
      <c r="BM163" s="21" t="s">
        <v>385</v>
      </c>
    </row>
    <row r="164" s="1" customFormat="1" ht="25.5" customHeight="1">
      <c r="B164" s="43"/>
      <c r="C164" s="240" t="s">
        <v>386</v>
      </c>
      <c r="D164" s="240" t="s">
        <v>110</v>
      </c>
      <c r="E164" s="241" t="s">
        <v>387</v>
      </c>
      <c r="F164" s="242" t="s">
        <v>388</v>
      </c>
      <c r="G164" s="243" t="s">
        <v>165</v>
      </c>
      <c r="H164" s="244">
        <v>5</v>
      </c>
      <c r="I164" s="245"/>
      <c r="J164" s="246">
        <f>ROUND(I164*H164,2)</f>
        <v>0</v>
      </c>
      <c r="K164" s="242" t="s">
        <v>143</v>
      </c>
      <c r="L164" s="247"/>
      <c r="M164" s="248" t="s">
        <v>21</v>
      </c>
      <c r="N164" s="249" t="s">
        <v>40</v>
      </c>
      <c r="O164" s="44"/>
      <c r="P164" s="223">
        <f>O164*H164</f>
        <v>0</v>
      </c>
      <c r="Q164" s="223">
        <v>0</v>
      </c>
      <c r="R164" s="223">
        <f>Q164*H164</f>
        <v>0</v>
      </c>
      <c r="S164" s="223">
        <v>0</v>
      </c>
      <c r="T164" s="224">
        <f>S164*H164</f>
        <v>0</v>
      </c>
      <c r="AR164" s="21" t="s">
        <v>166</v>
      </c>
      <c r="AT164" s="21" t="s">
        <v>110</v>
      </c>
      <c r="AU164" s="21" t="s">
        <v>79</v>
      </c>
      <c r="AY164" s="21" t="s">
        <v>113</v>
      </c>
      <c r="BE164" s="225">
        <f>IF(N164="základní",J164,0)</f>
        <v>0</v>
      </c>
      <c r="BF164" s="225">
        <f>IF(N164="snížená",J164,0)</f>
        <v>0</v>
      </c>
      <c r="BG164" s="225">
        <f>IF(N164="zákl. přenesená",J164,0)</f>
        <v>0</v>
      </c>
      <c r="BH164" s="225">
        <f>IF(N164="sníž. přenesená",J164,0)</f>
        <v>0</v>
      </c>
      <c r="BI164" s="225">
        <f>IF(N164="nulová",J164,0)</f>
        <v>0</v>
      </c>
      <c r="BJ164" s="21" t="s">
        <v>77</v>
      </c>
      <c r="BK164" s="225">
        <f>ROUND(I164*H164,2)</f>
        <v>0</v>
      </c>
      <c r="BL164" s="21" t="s">
        <v>162</v>
      </c>
      <c r="BM164" s="21" t="s">
        <v>389</v>
      </c>
    </row>
    <row r="165" s="1" customFormat="1" ht="25.5" customHeight="1">
      <c r="B165" s="43"/>
      <c r="C165" s="214" t="s">
        <v>390</v>
      </c>
      <c r="D165" s="214" t="s">
        <v>117</v>
      </c>
      <c r="E165" s="215" t="s">
        <v>391</v>
      </c>
      <c r="F165" s="216" t="s">
        <v>392</v>
      </c>
      <c r="G165" s="217" t="s">
        <v>165</v>
      </c>
      <c r="H165" s="218">
        <v>45</v>
      </c>
      <c r="I165" s="219"/>
      <c r="J165" s="220">
        <f>ROUND(I165*H165,2)</f>
        <v>0</v>
      </c>
      <c r="K165" s="216" t="s">
        <v>143</v>
      </c>
      <c r="L165" s="69"/>
      <c r="M165" s="221" t="s">
        <v>21</v>
      </c>
      <c r="N165" s="222" t="s">
        <v>40</v>
      </c>
      <c r="O165" s="44"/>
      <c r="P165" s="223">
        <f>O165*H165</f>
        <v>0</v>
      </c>
      <c r="Q165" s="223">
        <v>0</v>
      </c>
      <c r="R165" s="223">
        <f>Q165*H165</f>
        <v>0</v>
      </c>
      <c r="S165" s="223">
        <v>0</v>
      </c>
      <c r="T165" s="224">
        <f>S165*H165</f>
        <v>0</v>
      </c>
      <c r="AR165" s="21" t="s">
        <v>162</v>
      </c>
      <c r="AT165" s="21" t="s">
        <v>117</v>
      </c>
      <c r="AU165" s="21" t="s">
        <v>79</v>
      </c>
      <c r="AY165" s="21" t="s">
        <v>113</v>
      </c>
      <c r="BE165" s="225">
        <f>IF(N165="základní",J165,0)</f>
        <v>0</v>
      </c>
      <c r="BF165" s="225">
        <f>IF(N165="snížená",J165,0)</f>
        <v>0</v>
      </c>
      <c r="BG165" s="225">
        <f>IF(N165="zákl. přenesená",J165,0)</f>
        <v>0</v>
      </c>
      <c r="BH165" s="225">
        <f>IF(N165="sníž. přenesená",J165,0)</f>
        <v>0</v>
      </c>
      <c r="BI165" s="225">
        <f>IF(N165="nulová",J165,0)</f>
        <v>0</v>
      </c>
      <c r="BJ165" s="21" t="s">
        <v>77</v>
      </c>
      <c r="BK165" s="225">
        <f>ROUND(I165*H165,2)</f>
        <v>0</v>
      </c>
      <c r="BL165" s="21" t="s">
        <v>162</v>
      </c>
      <c r="BM165" s="21" t="s">
        <v>393</v>
      </c>
    </row>
    <row r="166" s="1" customFormat="1" ht="25.5" customHeight="1">
      <c r="B166" s="43"/>
      <c r="C166" s="240" t="s">
        <v>394</v>
      </c>
      <c r="D166" s="240" t="s">
        <v>110</v>
      </c>
      <c r="E166" s="241" t="s">
        <v>395</v>
      </c>
      <c r="F166" s="242" t="s">
        <v>396</v>
      </c>
      <c r="G166" s="243" t="s">
        <v>165</v>
      </c>
      <c r="H166" s="244">
        <v>10</v>
      </c>
      <c r="I166" s="245"/>
      <c r="J166" s="246">
        <f>ROUND(I166*H166,2)</f>
        <v>0</v>
      </c>
      <c r="K166" s="242" t="s">
        <v>143</v>
      </c>
      <c r="L166" s="247"/>
      <c r="M166" s="248" t="s">
        <v>21</v>
      </c>
      <c r="N166" s="249" t="s">
        <v>40</v>
      </c>
      <c r="O166" s="44"/>
      <c r="P166" s="223">
        <f>O166*H166</f>
        <v>0</v>
      </c>
      <c r="Q166" s="223">
        <v>0</v>
      </c>
      <c r="R166" s="223">
        <f>Q166*H166</f>
        <v>0</v>
      </c>
      <c r="S166" s="223">
        <v>0</v>
      </c>
      <c r="T166" s="224">
        <f>S166*H166</f>
        <v>0</v>
      </c>
      <c r="AR166" s="21" t="s">
        <v>166</v>
      </c>
      <c r="AT166" s="21" t="s">
        <v>110</v>
      </c>
      <c r="AU166" s="21" t="s">
        <v>79</v>
      </c>
      <c r="AY166" s="21" t="s">
        <v>113</v>
      </c>
      <c r="BE166" s="225">
        <f>IF(N166="základní",J166,0)</f>
        <v>0</v>
      </c>
      <c r="BF166" s="225">
        <f>IF(N166="snížená",J166,0)</f>
        <v>0</v>
      </c>
      <c r="BG166" s="225">
        <f>IF(N166="zákl. přenesená",J166,0)</f>
        <v>0</v>
      </c>
      <c r="BH166" s="225">
        <f>IF(N166="sníž. přenesená",J166,0)</f>
        <v>0</v>
      </c>
      <c r="BI166" s="225">
        <f>IF(N166="nulová",J166,0)</f>
        <v>0</v>
      </c>
      <c r="BJ166" s="21" t="s">
        <v>77</v>
      </c>
      <c r="BK166" s="225">
        <f>ROUND(I166*H166,2)</f>
        <v>0</v>
      </c>
      <c r="BL166" s="21" t="s">
        <v>162</v>
      </c>
      <c r="BM166" s="21" t="s">
        <v>397</v>
      </c>
    </row>
    <row r="167" s="1" customFormat="1" ht="25.5" customHeight="1">
      <c r="B167" s="43"/>
      <c r="C167" s="214" t="s">
        <v>398</v>
      </c>
      <c r="D167" s="214" t="s">
        <v>117</v>
      </c>
      <c r="E167" s="215" t="s">
        <v>391</v>
      </c>
      <c r="F167" s="216" t="s">
        <v>392</v>
      </c>
      <c r="G167" s="217" t="s">
        <v>165</v>
      </c>
      <c r="H167" s="218">
        <v>10</v>
      </c>
      <c r="I167" s="219"/>
      <c r="J167" s="220">
        <f>ROUND(I167*H167,2)</f>
        <v>0</v>
      </c>
      <c r="K167" s="216" t="s">
        <v>143</v>
      </c>
      <c r="L167" s="69"/>
      <c r="M167" s="221" t="s">
        <v>21</v>
      </c>
      <c r="N167" s="222" t="s">
        <v>40</v>
      </c>
      <c r="O167" s="44"/>
      <c r="P167" s="223">
        <f>O167*H167</f>
        <v>0</v>
      </c>
      <c r="Q167" s="223">
        <v>0</v>
      </c>
      <c r="R167" s="223">
        <f>Q167*H167</f>
        <v>0</v>
      </c>
      <c r="S167" s="223">
        <v>0</v>
      </c>
      <c r="T167" s="224">
        <f>S167*H167</f>
        <v>0</v>
      </c>
      <c r="AR167" s="21" t="s">
        <v>162</v>
      </c>
      <c r="AT167" s="21" t="s">
        <v>117</v>
      </c>
      <c r="AU167" s="21" t="s">
        <v>79</v>
      </c>
      <c r="AY167" s="21" t="s">
        <v>113</v>
      </c>
      <c r="BE167" s="225">
        <f>IF(N167="základní",J167,0)</f>
        <v>0</v>
      </c>
      <c r="BF167" s="225">
        <f>IF(N167="snížená",J167,0)</f>
        <v>0</v>
      </c>
      <c r="BG167" s="225">
        <f>IF(N167="zákl. přenesená",J167,0)</f>
        <v>0</v>
      </c>
      <c r="BH167" s="225">
        <f>IF(N167="sníž. přenesená",J167,0)</f>
        <v>0</v>
      </c>
      <c r="BI167" s="225">
        <f>IF(N167="nulová",J167,0)</f>
        <v>0</v>
      </c>
      <c r="BJ167" s="21" t="s">
        <v>77</v>
      </c>
      <c r="BK167" s="225">
        <f>ROUND(I167*H167,2)</f>
        <v>0</v>
      </c>
      <c r="BL167" s="21" t="s">
        <v>162</v>
      </c>
      <c r="BM167" s="21" t="s">
        <v>399</v>
      </c>
    </row>
    <row r="168" s="1" customFormat="1" ht="25.5" customHeight="1">
      <c r="B168" s="43"/>
      <c r="C168" s="240" t="s">
        <v>400</v>
      </c>
      <c r="D168" s="240" t="s">
        <v>110</v>
      </c>
      <c r="E168" s="241" t="s">
        <v>401</v>
      </c>
      <c r="F168" s="242" t="s">
        <v>402</v>
      </c>
      <c r="G168" s="243" t="s">
        <v>165</v>
      </c>
      <c r="H168" s="244">
        <v>6</v>
      </c>
      <c r="I168" s="245"/>
      <c r="J168" s="246">
        <f>ROUND(I168*H168,2)</f>
        <v>0</v>
      </c>
      <c r="K168" s="242" t="s">
        <v>143</v>
      </c>
      <c r="L168" s="247"/>
      <c r="M168" s="248" t="s">
        <v>21</v>
      </c>
      <c r="N168" s="249" t="s">
        <v>40</v>
      </c>
      <c r="O168" s="44"/>
      <c r="P168" s="223">
        <f>O168*H168</f>
        <v>0</v>
      </c>
      <c r="Q168" s="223">
        <v>0</v>
      </c>
      <c r="R168" s="223">
        <f>Q168*H168</f>
        <v>0</v>
      </c>
      <c r="S168" s="223">
        <v>0</v>
      </c>
      <c r="T168" s="224">
        <f>S168*H168</f>
        <v>0</v>
      </c>
      <c r="AR168" s="21" t="s">
        <v>166</v>
      </c>
      <c r="AT168" s="21" t="s">
        <v>110</v>
      </c>
      <c r="AU168" s="21" t="s">
        <v>79</v>
      </c>
      <c r="AY168" s="21" t="s">
        <v>113</v>
      </c>
      <c r="BE168" s="225">
        <f>IF(N168="základní",J168,0)</f>
        <v>0</v>
      </c>
      <c r="BF168" s="225">
        <f>IF(N168="snížená",J168,0)</f>
        <v>0</v>
      </c>
      <c r="BG168" s="225">
        <f>IF(N168="zákl. přenesená",J168,0)</f>
        <v>0</v>
      </c>
      <c r="BH168" s="225">
        <f>IF(N168="sníž. přenesená",J168,0)</f>
        <v>0</v>
      </c>
      <c r="BI168" s="225">
        <f>IF(N168="nulová",J168,0)</f>
        <v>0</v>
      </c>
      <c r="BJ168" s="21" t="s">
        <v>77</v>
      </c>
      <c r="BK168" s="225">
        <f>ROUND(I168*H168,2)</f>
        <v>0</v>
      </c>
      <c r="BL168" s="21" t="s">
        <v>162</v>
      </c>
      <c r="BM168" s="21" t="s">
        <v>403</v>
      </c>
    </row>
    <row r="169" s="1" customFormat="1" ht="25.5" customHeight="1">
      <c r="B169" s="43"/>
      <c r="C169" s="240" t="s">
        <v>404</v>
      </c>
      <c r="D169" s="240" t="s">
        <v>110</v>
      </c>
      <c r="E169" s="241" t="s">
        <v>405</v>
      </c>
      <c r="F169" s="242" t="s">
        <v>406</v>
      </c>
      <c r="G169" s="243" t="s">
        <v>165</v>
      </c>
      <c r="H169" s="244">
        <v>2</v>
      </c>
      <c r="I169" s="245"/>
      <c r="J169" s="246">
        <f>ROUND(I169*H169,2)</f>
        <v>0</v>
      </c>
      <c r="K169" s="242" t="s">
        <v>143</v>
      </c>
      <c r="L169" s="247"/>
      <c r="M169" s="248" t="s">
        <v>21</v>
      </c>
      <c r="N169" s="249" t="s">
        <v>40</v>
      </c>
      <c r="O169" s="44"/>
      <c r="P169" s="223">
        <f>O169*H169</f>
        <v>0</v>
      </c>
      <c r="Q169" s="223">
        <v>0</v>
      </c>
      <c r="R169" s="223">
        <f>Q169*H169</f>
        <v>0</v>
      </c>
      <c r="S169" s="223">
        <v>0</v>
      </c>
      <c r="T169" s="224">
        <f>S169*H169</f>
        <v>0</v>
      </c>
      <c r="AR169" s="21" t="s">
        <v>166</v>
      </c>
      <c r="AT169" s="21" t="s">
        <v>110</v>
      </c>
      <c r="AU169" s="21" t="s">
        <v>79</v>
      </c>
      <c r="AY169" s="21" t="s">
        <v>113</v>
      </c>
      <c r="BE169" s="225">
        <f>IF(N169="základní",J169,0)</f>
        <v>0</v>
      </c>
      <c r="BF169" s="225">
        <f>IF(N169="snížená",J169,0)</f>
        <v>0</v>
      </c>
      <c r="BG169" s="225">
        <f>IF(N169="zákl. přenesená",J169,0)</f>
        <v>0</v>
      </c>
      <c r="BH169" s="225">
        <f>IF(N169="sníž. přenesená",J169,0)</f>
        <v>0</v>
      </c>
      <c r="BI169" s="225">
        <f>IF(N169="nulová",J169,0)</f>
        <v>0</v>
      </c>
      <c r="BJ169" s="21" t="s">
        <v>77</v>
      </c>
      <c r="BK169" s="225">
        <f>ROUND(I169*H169,2)</f>
        <v>0</v>
      </c>
      <c r="BL169" s="21" t="s">
        <v>162</v>
      </c>
      <c r="BM169" s="21" t="s">
        <v>407</v>
      </c>
    </row>
    <row r="170" s="1" customFormat="1" ht="25.5" customHeight="1">
      <c r="B170" s="43"/>
      <c r="C170" s="240" t="s">
        <v>408</v>
      </c>
      <c r="D170" s="240" t="s">
        <v>110</v>
      </c>
      <c r="E170" s="241" t="s">
        <v>409</v>
      </c>
      <c r="F170" s="242" t="s">
        <v>410</v>
      </c>
      <c r="G170" s="243" t="s">
        <v>165</v>
      </c>
      <c r="H170" s="244">
        <v>1</v>
      </c>
      <c r="I170" s="245"/>
      <c r="J170" s="246">
        <f>ROUND(I170*H170,2)</f>
        <v>0</v>
      </c>
      <c r="K170" s="242" t="s">
        <v>143</v>
      </c>
      <c r="L170" s="247"/>
      <c r="M170" s="248" t="s">
        <v>21</v>
      </c>
      <c r="N170" s="249" t="s">
        <v>40</v>
      </c>
      <c r="O170" s="44"/>
      <c r="P170" s="223">
        <f>O170*H170</f>
        <v>0</v>
      </c>
      <c r="Q170" s="223">
        <v>0</v>
      </c>
      <c r="R170" s="223">
        <f>Q170*H170</f>
        <v>0</v>
      </c>
      <c r="S170" s="223">
        <v>0</v>
      </c>
      <c r="T170" s="224">
        <f>S170*H170</f>
        <v>0</v>
      </c>
      <c r="AR170" s="21" t="s">
        <v>166</v>
      </c>
      <c r="AT170" s="21" t="s">
        <v>110</v>
      </c>
      <c r="AU170" s="21" t="s">
        <v>79</v>
      </c>
      <c r="AY170" s="21" t="s">
        <v>113</v>
      </c>
      <c r="BE170" s="225">
        <f>IF(N170="základní",J170,0)</f>
        <v>0</v>
      </c>
      <c r="BF170" s="225">
        <f>IF(N170="snížená",J170,0)</f>
        <v>0</v>
      </c>
      <c r="BG170" s="225">
        <f>IF(N170="zákl. přenesená",J170,0)</f>
        <v>0</v>
      </c>
      <c r="BH170" s="225">
        <f>IF(N170="sníž. přenesená",J170,0)</f>
        <v>0</v>
      </c>
      <c r="BI170" s="225">
        <f>IF(N170="nulová",J170,0)</f>
        <v>0</v>
      </c>
      <c r="BJ170" s="21" t="s">
        <v>77</v>
      </c>
      <c r="BK170" s="225">
        <f>ROUND(I170*H170,2)</f>
        <v>0</v>
      </c>
      <c r="BL170" s="21" t="s">
        <v>162</v>
      </c>
      <c r="BM170" s="21" t="s">
        <v>411</v>
      </c>
    </row>
    <row r="171" s="1" customFormat="1" ht="25.5" customHeight="1">
      <c r="B171" s="43"/>
      <c r="C171" s="214" t="s">
        <v>412</v>
      </c>
      <c r="D171" s="214" t="s">
        <v>117</v>
      </c>
      <c r="E171" s="215" t="s">
        <v>413</v>
      </c>
      <c r="F171" s="216" t="s">
        <v>414</v>
      </c>
      <c r="G171" s="217" t="s">
        <v>165</v>
      </c>
      <c r="H171" s="218">
        <v>9</v>
      </c>
      <c r="I171" s="219"/>
      <c r="J171" s="220">
        <f>ROUND(I171*H171,2)</f>
        <v>0</v>
      </c>
      <c r="K171" s="216" t="s">
        <v>143</v>
      </c>
      <c r="L171" s="69"/>
      <c r="M171" s="221" t="s">
        <v>21</v>
      </c>
      <c r="N171" s="222" t="s">
        <v>40</v>
      </c>
      <c r="O171" s="44"/>
      <c r="P171" s="223">
        <f>O171*H171</f>
        <v>0</v>
      </c>
      <c r="Q171" s="223">
        <v>0</v>
      </c>
      <c r="R171" s="223">
        <f>Q171*H171</f>
        <v>0</v>
      </c>
      <c r="S171" s="223">
        <v>0</v>
      </c>
      <c r="T171" s="224">
        <f>S171*H171</f>
        <v>0</v>
      </c>
      <c r="AR171" s="21" t="s">
        <v>162</v>
      </c>
      <c r="AT171" s="21" t="s">
        <v>117</v>
      </c>
      <c r="AU171" s="21" t="s">
        <v>79</v>
      </c>
      <c r="AY171" s="21" t="s">
        <v>113</v>
      </c>
      <c r="BE171" s="225">
        <f>IF(N171="základní",J171,0)</f>
        <v>0</v>
      </c>
      <c r="BF171" s="225">
        <f>IF(N171="snížená",J171,0)</f>
        <v>0</v>
      </c>
      <c r="BG171" s="225">
        <f>IF(N171="zákl. přenesená",J171,0)</f>
        <v>0</v>
      </c>
      <c r="BH171" s="225">
        <f>IF(N171="sníž. přenesená",J171,0)</f>
        <v>0</v>
      </c>
      <c r="BI171" s="225">
        <f>IF(N171="nulová",J171,0)</f>
        <v>0</v>
      </c>
      <c r="BJ171" s="21" t="s">
        <v>77</v>
      </c>
      <c r="BK171" s="225">
        <f>ROUND(I171*H171,2)</f>
        <v>0</v>
      </c>
      <c r="BL171" s="21" t="s">
        <v>162</v>
      </c>
      <c r="BM171" s="21" t="s">
        <v>415</v>
      </c>
    </row>
    <row r="172" s="1" customFormat="1" ht="16.5" customHeight="1">
      <c r="B172" s="43"/>
      <c r="C172" s="240" t="s">
        <v>416</v>
      </c>
      <c r="D172" s="240" t="s">
        <v>110</v>
      </c>
      <c r="E172" s="241" t="s">
        <v>417</v>
      </c>
      <c r="F172" s="242" t="s">
        <v>418</v>
      </c>
      <c r="G172" s="243" t="s">
        <v>165</v>
      </c>
      <c r="H172" s="244">
        <v>75</v>
      </c>
      <c r="I172" s="245"/>
      <c r="J172" s="246">
        <f>ROUND(I172*H172,2)</f>
        <v>0</v>
      </c>
      <c r="K172" s="242" t="s">
        <v>356</v>
      </c>
      <c r="L172" s="247"/>
      <c r="M172" s="248" t="s">
        <v>21</v>
      </c>
      <c r="N172" s="249" t="s">
        <v>40</v>
      </c>
      <c r="O172" s="44"/>
      <c r="P172" s="223">
        <f>O172*H172</f>
        <v>0</v>
      </c>
      <c r="Q172" s="223">
        <v>0</v>
      </c>
      <c r="R172" s="223">
        <f>Q172*H172</f>
        <v>0</v>
      </c>
      <c r="S172" s="223">
        <v>0</v>
      </c>
      <c r="T172" s="224">
        <f>S172*H172</f>
        <v>0</v>
      </c>
      <c r="AR172" s="21" t="s">
        <v>166</v>
      </c>
      <c r="AT172" s="21" t="s">
        <v>110</v>
      </c>
      <c r="AU172" s="21" t="s">
        <v>79</v>
      </c>
      <c r="AY172" s="21" t="s">
        <v>113</v>
      </c>
      <c r="BE172" s="225">
        <f>IF(N172="základní",J172,0)</f>
        <v>0</v>
      </c>
      <c r="BF172" s="225">
        <f>IF(N172="snížená",J172,0)</f>
        <v>0</v>
      </c>
      <c r="BG172" s="225">
        <f>IF(N172="zákl. přenesená",J172,0)</f>
        <v>0</v>
      </c>
      <c r="BH172" s="225">
        <f>IF(N172="sníž. přenesená",J172,0)</f>
        <v>0</v>
      </c>
      <c r="BI172" s="225">
        <f>IF(N172="nulová",J172,0)</f>
        <v>0</v>
      </c>
      <c r="BJ172" s="21" t="s">
        <v>77</v>
      </c>
      <c r="BK172" s="225">
        <f>ROUND(I172*H172,2)</f>
        <v>0</v>
      </c>
      <c r="BL172" s="21" t="s">
        <v>162</v>
      </c>
      <c r="BM172" s="21" t="s">
        <v>419</v>
      </c>
    </row>
    <row r="173" s="1" customFormat="1" ht="16.5" customHeight="1">
      <c r="B173" s="43"/>
      <c r="C173" s="240" t="s">
        <v>420</v>
      </c>
      <c r="D173" s="240" t="s">
        <v>110</v>
      </c>
      <c r="E173" s="241" t="s">
        <v>421</v>
      </c>
      <c r="F173" s="242" t="s">
        <v>422</v>
      </c>
      <c r="G173" s="243" t="s">
        <v>165</v>
      </c>
      <c r="H173" s="244">
        <v>150</v>
      </c>
      <c r="I173" s="245"/>
      <c r="J173" s="246">
        <f>ROUND(I173*H173,2)</f>
        <v>0</v>
      </c>
      <c r="K173" s="242" t="s">
        <v>356</v>
      </c>
      <c r="L173" s="247"/>
      <c r="M173" s="248" t="s">
        <v>21</v>
      </c>
      <c r="N173" s="249" t="s">
        <v>40</v>
      </c>
      <c r="O173" s="44"/>
      <c r="P173" s="223">
        <f>O173*H173</f>
        <v>0</v>
      </c>
      <c r="Q173" s="223">
        <v>0</v>
      </c>
      <c r="R173" s="223">
        <f>Q173*H173</f>
        <v>0</v>
      </c>
      <c r="S173" s="223">
        <v>0</v>
      </c>
      <c r="T173" s="224">
        <f>S173*H173</f>
        <v>0</v>
      </c>
      <c r="AR173" s="21" t="s">
        <v>166</v>
      </c>
      <c r="AT173" s="21" t="s">
        <v>110</v>
      </c>
      <c r="AU173" s="21" t="s">
        <v>79</v>
      </c>
      <c r="AY173" s="21" t="s">
        <v>113</v>
      </c>
      <c r="BE173" s="225">
        <f>IF(N173="základní",J173,0)</f>
        <v>0</v>
      </c>
      <c r="BF173" s="225">
        <f>IF(N173="snížená",J173,0)</f>
        <v>0</v>
      </c>
      <c r="BG173" s="225">
        <f>IF(N173="zákl. přenesená",J173,0)</f>
        <v>0</v>
      </c>
      <c r="BH173" s="225">
        <f>IF(N173="sníž. přenesená",J173,0)</f>
        <v>0</v>
      </c>
      <c r="BI173" s="225">
        <f>IF(N173="nulová",J173,0)</f>
        <v>0</v>
      </c>
      <c r="BJ173" s="21" t="s">
        <v>77</v>
      </c>
      <c r="BK173" s="225">
        <f>ROUND(I173*H173,2)</f>
        <v>0</v>
      </c>
      <c r="BL173" s="21" t="s">
        <v>162</v>
      </c>
      <c r="BM173" s="21" t="s">
        <v>423</v>
      </c>
    </row>
    <row r="174" s="1" customFormat="1" ht="16.5" customHeight="1">
      <c r="B174" s="43"/>
      <c r="C174" s="240" t="s">
        <v>424</v>
      </c>
      <c r="D174" s="240" t="s">
        <v>110</v>
      </c>
      <c r="E174" s="241" t="s">
        <v>425</v>
      </c>
      <c r="F174" s="242" t="s">
        <v>426</v>
      </c>
      <c r="G174" s="243" t="s">
        <v>165</v>
      </c>
      <c r="H174" s="244">
        <v>40</v>
      </c>
      <c r="I174" s="245"/>
      <c r="J174" s="246">
        <f>ROUND(I174*H174,2)</f>
        <v>0</v>
      </c>
      <c r="K174" s="242" t="s">
        <v>356</v>
      </c>
      <c r="L174" s="247"/>
      <c r="M174" s="248" t="s">
        <v>21</v>
      </c>
      <c r="N174" s="249" t="s">
        <v>40</v>
      </c>
      <c r="O174" s="44"/>
      <c r="P174" s="223">
        <f>O174*H174</f>
        <v>0</v>
      </c>
      <c r="Q174" s="223">
        <v>0</v>
      </c>
      <c r="R174" s="223">
        <f>Q174*H174</f>
        <v>0</v>
      </c>
      <c r="S174" s="223">
        <v>0</v>
      </c>
      <c r="T174" s="224">
        <f>S174*H174</f>
        <v>0</v>
      </c>
      <c r="AR174" s="21" t="s">
        <v>166</v>
      </c>
      <c r="AT174" s="21" t="s">
        <v>110</v>
      </c>
      <c r="AU174" s="21" t="s">
        <v>79</v>
      </c>
      <c r="AY174" s="21" t="s">
        <v>113</v>
      </c>
      <c r="BE174" s="225">
        <f>IF(N174="základní",J174,0)</f>
        <v>0</v>
      </c>
      <c r="BF174" s="225">
        <f>IF(N174="snížená",J174,0)</f>
        <v>0</v>
      </c>
      <c r="BG174" s="225">
        <f>IF(N174="zákl. přenesená",J174,0)</f>
        <v>0</v>
      </c>
      <c r="BH174" s="225">
        <f>IF(N174="sníž. přenesená",J174,0)</f>
        <v>0</v>
      </c>
      <c r="BI174" s="225">
        <f>IF(N174="nulová",J174,0)</f>
        <v>0</v>
      </c>
      <c r="BJ174" s="21" t="s">
        <v>77</v>
      </c>
      <c r="BK174" s="225">
        <f>ROUND(I174*H174,2)</f>
        <v>0</v>
      </c>
      <c r="BL174" s="21" t="s">
        <v>162</v>
      </c>
      <c r="BM174" s="21" t="s">
        <v>427</v>
      </c>
    </row>
    <row r="175" s="1" customFormat="1" ht="25.5" customHeight="1">
      <c r="B175" s="43"/>
      <c r="C175" s="240" t="s">
        <v>428</v>
      </c>
      <c r="D175" s="240" t="s">
        <v>110</v>
      </c>
      <c r="E175" s="241" t="s">
        <v>429</v>
      </c>
      <c r="F175" s="242" t="s">
        <v>430</v>
      </c>
      <c r="G175" s="243" t="s">
        <v>165</v>
      </c>
      <c r="H175" s="244">
        <v>3</v>
      </c>
      <c r="I175" s="245"/>
      <c r="J175" s="246">
        <f>ROUND(I175*H175,2)</f>
        <v>0</v>
      </c>
      <c r="K175" s="242" t="s">
        <v>143</v>
      </c>
      <c r="L175" s="247"/>
      <c r="M175" s="248" t="s">
        <v>21</v>
      </c>
      <c r="N175" s="249" t="s">
        <v>40</v>
      </c>
      <c r="O175" s="44"/>
      <c r="P175" s="223">
        <f>O175*H175</f>
        <v>0</v>
      </c>
      <c r="Q175" s="223">
        <v>0</v>
      </c>
      <c r="R175" s="223">
        <f>Q175*H175</f>
        <v>0</v>
      </c>
      <c r="S175" s="223">
        <v>0</v>
      </c>
      <c r="T175" s="224">
        <f>S175*H175</f>
        <v>0</v>
      </c>
      <c r="AR175" s="21" t="s">
        <v>166</v>
      </c>
      <c r="AT175" s="21" t="s">
        <v>110</v>
      </c>
      <c r="AU175" s="21" t="s">
        <v>79</v>
      </c>
      <c r="AY175" s="21" t="s">
        <v>113</v>
      </c>
      <c r="BE175" s="225">
        <f>IF(N175="základní",J175,0)</f>
        <v>0</v>
      </c>
      <c r="BF175" s="225">
        <f>IF(N175="snížená",J175,0)</f>
        <v>0</v>
      </c>
      <c r="BG175" s="225">
        <f>IF(N175="zákl. přenesená",J175,0)</f>
        <v>0</v>
      </c>
      <c r="BH175" s="225">
        <f>IF(N175="sníž. přenesená",J175,0)</f>
        <v>0</v>
      </c>
      <c r="BI175" s="225">
        <f>IF(N175="nulová",J175,0)</f>
        <v>0</v>
      </c>
      <c r="BJ175" s="21" t="s">
        <v>77</v>
      </c>
      <c r="BK175" s="225">
        <f>ROUND(I175*H175,2)</f>
        <v>0</v>
      </c>
      <c r="BL175" s="21" t="s">
        <v>162</v>
      </c>
      <c r="BM175" s="21" t="s">
        <v>431</v>
      </c>
    </row>
    <row r="176" s="1" customFormat="1" ht="25.5" customHeight="1">
      <c r="B176" s="43"/>
      <c r="C176" s="214" t="s">
        <v>432</v>
      </c>
      <c r="D176" s="214" t="s">
        <v>117</v>
      </c>
      <c r="E176" s="215" t="s">
        <v>433</v>
      </c>
      <c r="F176" s="216" t="s">
        <v>434</v>
      </c>
      <c r="G176" s="217" t="s">
        <v>165</v>
      </c>
      <c r="H176" s="218">
        <v>3</v>
      </c>
      <c r="I176" s="219"/>
      <c r="J176" s="220">
        <f>ROUND(I176*H176,2)</f>
        <v>0</v>
      </c>
      <c r="K176" s="216" t="s">
        <v>143</v>
      </c>
      <c r="L176" s="69"/>
      <c r="M176" s="221" t="s">
        <v>21</v>
      </c>
      <c r="N176" s="222" t="s">
        <v>40</v>
      </c>
      <c r="O176" s="44"/>
      <c r="P176" s="223">
        <f>O176*H176</f>
        <v>0</v>
      </c>
      <c r="Q176" s="223">
        <v>0</v>
      </c>
      <c r="R176" s="223">
        <f>Q176*H176</f>
        <v>0</v>
      </c>
      <c r="S176" s="223">
        <v>0</v>
      </c>
      <c r="T176" s="224">
        <f>S176*H176</f>
        <v>0</v>
      </c>
      <c r="AR176" s="21" t="s">
        <v>162</v>
      </c>
      <c r="AT176" s="21" t="s">
        <v>117</v>
      </c>
      <c r="AU176" s="21" t="s">
        <v>79</v>
      </c>
      <c r="AY176" s="21" t="s">
        <v>113</v>
      </c>
      <c r="BE176" s="225">
        <f>IF(N176="základní",J176,0)</f>
        <v>0</v>
      </c>
      <c r="BF176" s="225">
        <f>IF(N176="snížená",J176,0)</f>
        <v>0</v>
      </c>
      <c r="BG176" s="225">
        <f>IF(N176="zákl. přenesená",J176,0)</f>
        <v>0</v>
      </c>
      <c r="BH176" s="225">
        <f>IF(N176="sníž. přenesená",J176,0)</f>
        <v>0</v>
      </c>
      <c r="BI176" s="225">
        <f>IF(N176="nulová",J176,0)</f>
        <v>0</v>
      </c>
      <c r="BJ176" s="21" t="s">
        <v>77</v>
      </c>
      <c r="BK176" s="225">
        <f>ROUND(I176*H176,2)</f>
        <v>0</v>
      </c>
      <c r="BL176" s="21" t="s">
        <v>162</v>
      </c>
      <c r="BM176" s="21" t="s">
        <v>435</v>
      </c>
    </row>
    <row r="177" s="1" customFormat="1" ht="25.5" customHeight="1">
      <c r="B177" s="43"/>
      <c r="C177" s="240" t="s">
        <v>436</v>
      </c>
      <c r="D177" s="240" t="s">
        <v>110</v>
      </c>
      <c r="E177" s="241" t="s">
        <v>437</v>
      </c>
      <c r="F177" s="242" t="s">
        <v>438</v>
      </c>
      <c r="G177" s="243" t="s">
        <v>131</v>
      </c>
      <c r="H177" s="244">
        <v>15</v>
      </c>
      <c r="I177" s="245"/>
      <c r="J177" s="246">
        <f>ROUND(I177*H177,2)</f>
        <v>0</v>
      </c>
      <c r="K177" s="242" t="s">
        <v>143</v>
      </c>
      <c r="L177" s="247"/>
      <c r="M177" s="248" t="s">
        <v>21</v>
      </c>
      <c r="N177" s="249" t="s">
        <v>40</v>
      </c>
      <c r="O177" s="44"/>
      <c r="P177" s="223">
        <f>O177*H177</f>
        <v>0</v>
      </c>
      <c r="Q177" s="223">
        <v>0</v>
      </c>
      <c r="R177" s="223">
        <f>Q177*H177</f>
        <v>0</v>
      </c>
      <c r="S177" s="223">
        <v>0</v>
      </c>
      <c r="T177" s="224">
        <f>S177*H177</f>
        <v>0</v>
      </c>
      <c r="AR177" s="21" t="s">
        <v>137</v>
      </c>
      <c r="AT177" s="21" t="s">
        <v>110</v>
      </c>
      <c r="AU177" s="21" t="s">
        <v>79</v>
      </c>
      <c r="AY177" s="21" t="s">
        <v>113</v>
      </c>
      <c r="BE177" s="225">
        <f>IF(N177="základní",J177,0)</f>
        <v>0</v>
      </c>
      <c r="BF177" s="225">
        <f>IF(N177="snížená",J177,0)</f>
        <v>0</v>
      </c>
      <c r="BG177" s="225">
        <f>IF(N177="zákl. přenesená",J177,0)</f>
        <v>0</v>
      </c>
      <c r="BH177" s="225">
        <f>IF(N177="sníž. přenesená",J177,0)</f>
        <v>0</v>
      </c>
      <c r="BI177" s="225">
        <f>IF(N177="nulová",J177,0)</f>
        <v>0</v>
      </c>
      <c r="BJ177" s="21" t="s">
        <v>77</v>
      </c>
      <c r="BK177" s="225">
        <f>ROUND(I177*H177,2)</f>
        <v>0</v>
      </c>
      <c r="BL177" s="21" t="s">
        <v>137</v>
      </c>
      <c r="BM177" s="21" t="s">
        <v>439</v>
      </c>
    </row>
    <row r="178" s="1" customFormat="1">
      <c r="B178" s="43"/>
      <c r="C178" s="71"/>
      <c r="D178" s="226" t="s">
        <v>212</v>
      </c>
      <c r="E178" s="71"/>
      <c r="F178" s="227" t="s">
        <v>440</v>
      </c>
      <c r="G178" s="71"/>
      <c r="H178" s="71"/>
      <c r="I178" s="184"/>
      <c r="J178" s="71"/>
      <c r="K178" s="71"/>
      <c r="L178" s="69"/>
      <c r="M178" s="228"/>
      <c r="N178" s="44"/>
      <c r="O178" s="44"/>
      <c r="P178" s="44"/>
      <c r="Q178" s="44"/>
      <c r="R178" s="44"/>
      <c r="S178" s="44"/>
      <c r="T178" s="92"/>
      <c r="AT178" s="21" t="s">
        <v>212</v>
      </c>
      <c r="AU178" s="21" t="s">
        <v>79</v>
      </c>
    </row>
    <row r="179" s="1" customFormat="1" ht="25.5" customHeight="1">
      <c r="B179" s="43"/>
      <c r="C179" s="214" t="s">
        <v>441</v>
      </c>
      <c r="D179" s="214" t="s">
        <v>117</v>
      </c>
      <c r="E179" s="215" t="s">
        <v>258</v>
      </c>
      <c r="F179" s="216" t="s">
        <v>259</v>
      </c>
      <c r="G179" s="217" t="s">
        <v>131</v>
      </c>
      <c r="H179" s="218">
        <v>15</v>
      </c>
      <c r="I179" s="219"/>
      <c r="J179" s="220">
        <f>ROUND(I179*H179,2)</f>
        <v>0</v>
      </c>
      <c r="K179" s="216" t="s">
        <v>143</v>
      </c>
      <c r="L179" s="69"/>
      <c r="M179" s="221" t="s">
        <v>21</v>
      </c>
      <c r="N179" s="222" t="s">
        <v>40</v>
      </c>
      <c r="O179" s="44"/>
      <c r="P179" s="223">
        <f>O179*H179</f>
        <v>0</v>
      </c>
      <c r="Q179" s="223">
        <v>0</v>
      </c>
      <c r="R179" s="223">
        <f>Q179*H179</f>
        <v>0</v>
      </c>
      <c r="S179" s="223">
        <v>0</v>
      </c>
      <c r="T179" s="224">
        <f>S179*H179</f>
        <v>0</v>
      </c>
      <c r="AR179" s="21" t="s">
        <v>122</v>
      </c>
      <c r="AT179" s="21" t="s">
        <v>117</v>
      </c>
      <c r="AU179" s="21" t="s">
        <v>79</v>
      </c>
      <c r="AY179" s="21" t="s">
        <v>113</v>
      </c>
      <c r="BE179" s="225">
        <f>IF(N179="základní",J179,0)</f>
        <v>0</v>
      </c>
      <c r="BF179" s="225">
        <f>IF(N179="snížená",J179,0)</f>
        <v>0</v>
      </c>
      <c r="BG179" s="225">
        <f>IF(N179="zákl. přenesená",J179,0)</f>
        <v>0</v>
      </c>
      <c r="BH179" s="225">
        <f>IF(N179="sníž. přenesená",J179,0)</f>
        <v>0</v>
      </c>
      <c r="BI179" s="225">
        <f>IF(N179="nulová",J179,0)</f>
        <v>0</v>
      </c>
      <c r="BJ179" s="21" t="s">
        <v>77</v>
      </c>
      <c r="BK179" s="225">
        <f>ROUND(I179*H179,2)</f>
        <v>0</v>
      </c>
      <c r="BL179" s="21" t="s">
        <v>122</v>
      </c>
      <c r="BM179" s="21" t="s">
        <v>442</v>
      </c>
    </row>
    <row r="180" s="1" customFormat="1" ht="25.5" customHeight="1">
      <c r="B180" s="43"/>
      <c r="C180" s="240" t="s">
        <v>443</v>
      </c>
      <c r="D180" s="240" t="s">
        <v>110</v>
      </c>
      <c r="E180" s="241" t="s">
        <v>444</v>
      </c>
      <c r="F180" s="242" t="s">
        <v>445</v>
      </c>
      <c r="G180" s="243" t="s">
        <v>131</v>
      </c>
      <c r="H180" s="244">
        <v>600</v>
      </c>
      <c r="I180" s="245"/>
      <c r="J180" s="246">
        <f>ROUND(I180*H180,2)</f>
        <v>0</v>
      </c>
      <c r="K180" s="242" t="s">
        <v>143</v>
      </c>
      <c r="L180" s="247"/>
      <c r="M180" s="248" t="s">
        <v>21</v>
      </c>
      <c r="N180" s="249" t="s">
        <v>40</v>
      </c>
      <c r="O180" s="44"/>
      <c r="P180" s="223">
        <f>O180*H180</f>
        <v>0</v>
      </c>
      <c r="Q180" s="223">
        <v>0</v>
      </c>
      <c r="R180" s="223">
        <f>Q180*H180</f>
        <v>0</v>
      </c>
      <c r="S180" s="223">
        <v>0</v>
      </c>
      <c r="T180" s="224">
        <f>S180*H180</f>
        <v>0</v>
      </c>
      <c r="AR180" s="21" t="s">
        <v>137</v>
      </c>
      <c r="AT180" s="21" t="s">
        <v>110</v>
      </c>
      <c r="AU180" s="21" t="s">
        <v>79</v>
      </c>
      <c r="AY180" s="21" t="s">
        <v>113</v>
      </c>
      <c r="BE180" s="225">
        <f>IF(N180="základní",J180,0)</f>
        <v>0</v>
      </c>
      <c r="BF180" s="225">
        <f>IF(N180="snížená",J180,0)</f>
        <v>0</v>
      </c>
      <c r="BG180" s="225">
        <f>IF(N180="zákl. přenesená",J180,0)</f>
        <v>0</v>
      </c>
      <c r="BH180" s="225">
        <f>IF(N180="sníž. přenesená",J180,0)</f>
        <v>0</v>
      </c>
      <c r="BI180" s="225">
        <f>IF(N180="nulová",J180,0)</f>
        <v>0</v>
      </c>
      <c r="BJ180" s="21" t="s">
        <v>77</v>
      </c>
      <c r="BK180" s="225">
        <f>ROUND(I180*H180,2)</f>
        <v>0</v>
      </c>
      <c r="BL180" s="21" t="s">
        <v>137</v>
      </c>
      <c r="BM180" s="21" t="s">
        <v>446</v>
      </c>
    </row>
    <row r="181" s="1" customFormat="1" ht="25.5" customHeight="1">
      <c r="B181" s="43"/>
      <c r="C181" s="240" t="s">
        <v>122</v>
      </c>
      <c r="D181" s="240" t="s">
        <v>110</v>
      </c>
      <c r="E181" s="241" t="s">
        <v>447</v>
      </c>
      <c r="F181" s="242" t="s">
        <v>448</v>
      </c>
      <c r="G181" s="243" t="s">
        <v>131</v>
      </c>
      <c r="H181" s="244">
        <v>500</v>
      </c>
      <c r="I181" s="245"/>
      <c r="J181" s="246">
        <f>ROUND(I181*H181,2)</f>
        <v>0</v>
      </c>
      <c r="K181" s="242" t="s">
        <v>143</v>
      </c>
      <c r="L181" s="247"/>
      <c r="M181" s="248" t="s">
        <v>21</v>
      </c>
      <c r="N181" s="249" t="s">
        <v>40</v>
      </c>
      <c r="O181" s="44"/>
      <c r="P181" s="223">
        <f>O181*H181</f>
        <v>0</v>
      </c>
      <c r="Q181" s="223">
        <v>0</v>
      </c>
      <c r="R181" s="223">
        <f>Q181*H181</f>
        <v>0</v>
      </c>
      <c r="S181" s="223">
        <v>0</v>
      </c>
      <c r="T181" s="224">
        <f>S181*H181</f>
        <v>0</v>
      </c>
      <c r="AR181" s="21" t="s">
        <v>137</v>
      </c>
      <c r="AT181" s="21" t="s">
        <v>110</v>
      </c>
      <c r="AU181" s="21" t="s">
        <v>79</v>
      </c>
      <c r="AY181" s="21" t="s">
        <v>113</v>
      </c>
      <c r="BE181" s="225">
        <f>IF(N181="základní",J181,0)</f>
        <v>0</v>
      </c>
      <c r="BF181" s="225">
        <f>IF(N181="snížená",J181,0)</f>
        <v>0</v>
      </c>
      <c r="BG181" s="225">
        <f>IF(N181="zákl. přenesená",J181,0)</f>
        <v>0</v>
      </c>
      <c r="BH181" s="225">
        <f>IF(N181="sníž. přenesená",J181,0)</f>
        <v>0</v>
      </c>
      <c r="BI181" s="225">
        <f>IF(N181="nulová",J181,0)</f>
        <v>0</v>
      </c>
      <c r="BJ181" s="21" t="s">
        <v>77</v>
      </c>
      <c r="BK181" s="225">
        <f>ROUND(I181*H181,2)</f>
        <v>0</v>
      </c>
      <c r="BL181" s="21" t="s">
        <v>137</v>
      </c>
      <c r="BM181" s="21" t="s">
        <v>449</v>
      </c>
    </row>
    <row r="182" s="1" customFormat="1" ht="25.5" customHeight="1">
      <c r="B182" s="43"/>
      <c r="C182" s="214" t="s">
        <v>450</v>
      </c>
      <c r="D182" s="214" t="s">
        <v>117</v>
      </c>
      <c r="E182" s="215" t="s">
        <v>451</v>
      </c>
      <c r="F182" s="216" t="s">
        <v>452</v>
      </c>
      <c r="G182" s="217" t="s">
        <v>131</v>
      </c>
      <c r="H182" s="218">
        <v>1100</v>
      </c>
      <c r="I182" s="219"/>
      <c r="J182" s="220">
        <f>ROUND(I182*H182,2)</f>
        <v>0</v>
      </c>
      <c r="K182" s="216" t="s">
        <v>143</v>
      </c>
      <c r="L182" s="69"/>
      <c r="M182" s="221" t="s">
        <v>21</v>
      </c>
      <c r="N182" s="222" t="s">
        <v>40</v>
      </c>
      <c r="O182" s="44"/>
      <c r="P182" s="223">
        <f>O182*H182</f>
        <v>0</v>
      </c>
      <c r="Q182" s="223">
        <v>0</v>
      </c>
      <c r="R182" s="223">
        <f>Q182*H182</f>
        <v>0</v>
      </c>
      <c r="S182" s="223">
        <v>0</v>
      </c>
      <c r="T182" s="224">
        <f>S182*H182</f>
        <v>0</v>
      </c>
      <c r="AR182" s="21" t="s">
        <v>122</v>
      </c>
      <c r="AT182" s="21" t="s">
        <v>117</v>
      </c>
      <c r="AU182" s="21" t="s">
        <v>79</v>
      </c>
      <c r="AY182" s="21" t="s">
        <v>113</v>
      </c>
      <c r="BE182" s="225">
        <f>IF(N182="základní",J182,0)</f>
        <v>0</v>
      </c>
      <c r="BF182" s="225">
        <f>IF(N182="snížená",J182,0)</f>
        <v>0</v>
      </c>
      <c r="BG182" s="225">
        <f>IF(N182="zákl. přenesená",J182,0)</f>
        <v>0</v>
      </c>
      <c r="BH182" s="225">
        <f>IF(N182="sníž. přenesená",J182,0)</f>
        <v>0</v>
      </c>
      <c r="BI182" s="225">
        <f>IF(N182="nulová",J182,0)</f>
        <v>0</v>
      </c>
      <c r="BJ182" s="21" t="s">
        <v>77</v>
      </c>
      <c r="BK182" s="225">
        <f>ROUND(I182*H182,2)</f>
        <v>0</v>
      </c>
      <c r="BL182" s="21" t="s">
        <v>122</v>
      </c>
      <c r="BM182" s="21" t="s">
        <v>453</v>
      </c>
    </row>
    <row r="183" s="1" customFormat="1">
      <c r="B183" s="43"/>
      <c r="C183" s="71"/>
      <c r="D183" s="226" t="s">
        <v>212</v>
      </c>
      <c r="E183" s="71"/>
      <c r="F183" s="227" t="s">
        <v>454</v>
      </c>
      <c r="G183" s="71"/>
      <c r="H183" s="71"/>
      <c r="I183" s="184"/>
      <c r="J183" s="71"/>
      <c r="K183" s="71"/>
      <c r="L183" s="69"/>
      <c r="M183" s="228"/>
      <c r="N183" s="44"/>
      <c r="O183" s="44"/>
      <c r="P183" s="44"/>
      <c r="Q183" s="44"/>
      <c r="R183" s="44"/>
      <c r="S183" s="44"/>
      <c r="T183" s="92"/>
      <c r="AT183" s="21" t="s">
        <v>212</v>
      </c>
      <c r="AU183" s="21" t="s">
        <v>79</v>
      </c>
    </row>
    <row r="184" s="1" customFormat="1" ht="25.5" customHeight="1">
      <c r="B184" s="43"/>
      <c r="C184" s="240" t="s">
        <v>455</v>
      </c>
      <c r="D184" s="240" t="s">
        <v>110</v>
      </c>
      <c r="E184" s="241" t="s">
        <v>456</v>
      </c>
      <c r="F184" s="242" t="s">
        <v>457</v>
      </c>
      <c r="G184" s="243" t="s">
        <v>131</v>
      </c>
      <c r="H184" s="244">
        <v>100</v>
      </c>
      <c r="I184" s="245"/>
      <c r="J184" s="246">
        <f>ROUND(I184*H184,2)</f>
        <v>0</v>
      </c>
      <c r="K184" s="242" t="s">
        <v>143</v>
      </c>
      <c r="L184" s="247"/>
      <c r="M184" s="248" t="s">
        <v>21</v>
      </c>
      <c r="N184" s="249" t="s">
        <v>40</v>
      </c>
      <c r="O184" s="44"/>
      <c r="P184" s="223">
        <f>O184*H184</f>
        <v>0</v>
      </c>
      <c r="Q184" s="223">
        <v>0</v>
      </c>
      <c r="R184" s="223">
        <f>Q184*H184</f>
        <v>0</v>
      </c>
      <c r="S184" s="223">
        <v>0</v>
      </c>
      <c r="T184" s="224">
        <f>S184*H184</f>
        <v>0</v>
      </c>
      <c r="AR184" s="21" t="s">
        <v>137</v>
      </c>
      <c r="AT184" s="21" t="s">
        <v>110</v>
      </c>
      <c r="AU184" s="21" t="s">
        <v>79</v>
      </c>
      <c r="AY184" s="21" t="s">
        <v>113</v>
      </c>
      <c r="BE184" s="225">
        <f>IF(N184="základní",J184,0)</f>
        <v>0</v>
      </c>
      <c r="BF184" s="225">
        <f>IF(N184="snížená",J184,0)</f>
        <v>0</v>
      </c>
      <c r="BG184" s="225">
        <f>IF(N184="zákl. přenesená",J184,0)</f>
        <v>0</v>
      </c>
      <c r="BH184" s="225">
        <f>IF(N184="sníž. přenesená",J184,0)</f>
        <v>0</v>
      </c>
      <c r="BI184" s="225">
        <f>IF(N184="nulová",J184,0)</f>
        <v>0</v>
      </c>
      <c r="BJ184" s="21" t="s">
        <v>77</v>
      </c>
      <c r="BK184" s="225">
        <f>ROUND(I184*H184,2)</f>
        <v>0</v>
      </c>
      <c r="BL184" s="21" t="s">
        <v>137</v>
      </c>
      <c r="BM184" s="21" t="s">
        <v>458</v>
      </c>
    </row>
    <row r="185" s="1" customFormat="1" ht="25.5" customHeight="1">
      <c r="B185" s="43"/>
      <c r="C185" s="214" t="s">
        <v>459</v>
      </c>
      <c r="D185" s="214" t="s">
        <v>117</v>
      </c>
      <c r="E185" s="215" t="s">
        <v>258</v>
      </c>
      <c r="F185" s="216" t="s">
        <v>259</v>
      </c>
      <c r="G185" s="217" t="s">
        <v>131</v>
      </c>
      <c r="H185" s="218">
        <v>100</v>
      </c>
      <c r="I185" s="219"/>
      <c r="J185" s="220">
        <f>ROUND(I185*H185,2)</f>
        <v>0</v>
      </c>
      <c r="K185" s="216" t="s">
        <v>143</v>
      </c>
      <c r="L185" s="69"/>
      <c r="M185" s="221" t="s">
        <v>21</v>
      </c>
      <c r="N185" s="222" t="s">
        <v>40</v>
      </c>
      <c r="O185" s="44"/>
      <c r="P185" s="223">
        <f>O185*H185</f>
        <v>0</v>
      </c>
      <c r="Q185" s="223">
        <v>0</v>
      </c>
      <c r="R185" s="223">
        <f>Q185*H185</f>
        <v>0</v>
      </c>
      <c r="S185" s="223">
        <v>0</v>
      </c>
      <c r="T185" s="224">
        <f>S185*H185</f>
        <v>0</v>
      </c>
      <c r="AR185" s="21" t="s">
        <v>122</v>
      </c>
      <c r="AT185" s="21" t="s">
        <v>117</v>
      </c>
      <c r="AU185" s="21" t="s">
        <v>79</v>
      </c>
      <c r="AY185" s="21" t="s">
        <v>113</v>
      </c>
      <c r="BE185" s="225">
        <f>IF(N185="základní",J185,0)</f>
        <v>0</v>
      </c>
      <c r="BF185" s="225">
        <f>IF(N185="snížená",J185,0)</f>
        <v>0</v>
      </c>
      <c r="BG185" s="225">
        <f>IF(N185="zákl. přenesená",J185,0)</f>
        <v>0</v>
      </c>
      <c r="BH185" s="225">
        <f>IF(N185="sníž. přenesená",J185,0)</f>
        <v>0</v>
      </c>
      <c r="BI185" s="225">
        <f>IF(N185="nulová",J185,0)</f>
        <v>0</v>
      </c>
      <c r="BJ185" s="21" t="s">
        <v>77</v>
      </c>
      <c r="BK185" s="225">
        <f>ROUND(I185*H185,2)</f>
        <v>0</v>
      </c>
      <c r="BL185" s="21" t="s">
        <v>122</v>
      </c>
      <c r="BM185" s="21" t="s">
        <v>460</v>
      </c>
    </row>
    <row r="186" s="1" customFormat="1">
      <c r="B186" s="43"/>
      <c r="C186" s="71"/>
      <c r="D186" s="226" t="s">
        <v>212</v>
      </c>
      <c r="E186" s="71"/>
      <c r="F186" s="227" t="s">
        <v>461</v>
      </c>
      <c r="G186" s="71"/>
      <c r="H186" s="71"/>
      <c r="I186" s="184"/>
      <c r="J186" s="71"/>
      <c r="K186" s="71"/>
      <c r="L186" s="69"/>
      <c r="M186" s="228"/>
      <c r="N186" s="44"/>
      <c r="O186" s="44"/>
      <c r="P186" s="44"/>
      <c r="Q186" s="44"/>
      <c r="R186" s="44"/>
      <c r="S186" s="44"/>
      <c r="T186" s="92"/>
      <c r="AT186" s="21" t="s">
        <v>212</v>
      </c>
      <c r="AU186" s="21" t="s">
        <v>79</v>
      </c>
    </row>
    <row r="187" s="1" customFormat="1" ht="16.5" customHeight="1">
      <c r="B187" s="43"/>
      <c r="C187" s="240" t="s">
        <v>462</v>
      </c>
      <c r="D187" s="240" t="s">
        <v>110</v>
      </c>
      <c r="E187" s="241" t="s">
        <v>463</v>
      </c>
      <c r="F187" s="242" t="s">
        <v>464</v>
      </c>
      <c r="G187" s="243" t="s">
        <v>165</v>
      </c>
      <c r="H187" s="244">
        <v>2</v>
      </c>
      <c r="I187" s="245"/>
      <c r="J187" s="246">
        <f>ROUND(I187*H187,2)</f>
        <v>0</v>
      </c>
      <c r="K187" s="242" t="s">
        <v>143</v>
      </c>
      <c r="L187" s="247"/>
      <c r="M187" s="248" t="s">
        <v>21</v>
      </c>
      <c r="N187" s="249" t="s">
        <v>40</v>
      </c>
      <c r="O187" s="44"/>
      <c r="P187" s="223">
        <f>O187*H187</f>
        <v>0</v>
      </c>
      <c r="Q187" s="223">
        <v>0</v>
      </c>
      <c r="R187" s="223">
        <f>Q187*H187</f>
        <v>0</v>
      </c>
      <c r="S187" s="223">
        <v>0</v>
      </c>
      <c r="T187" s="224">
        <f>S187*H187</f>
        <v>0</v>
      </c>
      <c r="AR187" s="21" t="s">
        <v>166</v>
      </c>
      <c r="AT187" s="21" t="s">
        <v>110</v>
      </c>
      <c r="AU187" s="21" t="s">
        <v>79</v>
      </c>
      <c r="AY187" s="21" t="s">
        <v>113</v>
      </c>
      <c r="BE187" s="225">
        <f>IF(N187="základní",J187,0)</f>
        <v>0</v>
      </c>
      <c r="BF187" s="225">
        <f>IF(N187="snížená",J187,0)</f>
        <v>0</v>
      </c>
      <c r="BG187" s="225">
        <f>IF(N187="zákl. přenesená",J187,0)</f>
        <v>0</v>
      </c>
      <c r="BH187" s="225">
        <f>IF(N187="sníž. přenesená",J187,0)</f>
        <v>0</v>
      </c>
      <c r="BI187" s="225">
        <f>IF(N187="nulová",J187,0)</f>
        <v>0</v>
      </c>
      <c r="BJ187" s="21" t="s">
        <v>77</v>
      </c>
      <c r="BK187" s="225">
        <f>ROUND(I187*H187,2)</f>
        <v>0</v>
      </c>
      <c r="BL187" s="21" t="s">
        <v>162</v>
      </c>
      <c r="BM187" s="21" t="s">
        <v>465</v>
      </c>
    </row>
    <row r="188" s="1" customFormat="1" ht="16.5" customHeight="1">
      <c r="B188" s="43"/>
      <c r="C188" s="240" t="s">
        <v>466</v>
      </c>
      <c r="D188" s="240" t="s">
        <v>110</v>
      </c>
      <c r="E188" s="241" t="s">
        <v>467</v>
      </c>
      <c r="F188" s="242" t="s">
        <v>468</v>
      </c>
      <c r="G188" s="243" t="s">
        <v>165</v>
      </c>
      <c r="H188" s="244">
        <v>2</v>
      </c>
      <c r="I188" s="245"/>
      <c r="J188" s="246">
        <f>ROUND(I188*H188,2)</f>
        <v>0</v>
      </c>
      <c r="K188" s="242" t="s">
        <v>143</v>
      </c>
      <c r="L188" s="247"/>
      <c r="M188" s="248" t="s">
        <v>21</v>
      </c>
      <c r="N188" s="249" t="s">
        <v>40</v>
      </c>
      <c r="O188" s="44"/>
      <c r="P188" s="223">
        <f>O188*H188</f>
        <v>0</v>
      </c>
      <c r="Q188" s="223">
        <v>0</v>
      </c>
      <c r="R188" s="223">
        <f>Q188*H188</f>
        <v>0</v>
      </c>
      <c r="S188" s="223">
        <v>0</v>
      </c>
      <c r="T188" s="224">
        <f>S188*H188</f>
        <v>0</v>
      </c>
      <c r="AR188" s="21" t="s">
        <v>166</v>
      </c>
      <c r="AT188" s="21" t="s">
        <v>110</v>
      </c>
      <c r="AU188" s="21" t="s">
        <v>79</v>
      </c>
      <c r="AY188" s="21" t="s">
        <v>113</v>
      </c>
      <c r="BE188" s="225">
        <f>IF(N188="základní",J188,0)</f>
        <v>0</v>
      </c>
      <c r="BF188" s="225">
        <f>IF(N188="snížená",J188,0)</f>
        <v>0</v>
      </c>
      <c r="BG188" s="225">
        <f>IF(N188="zákl. přenesená",J188,0)</f>
        <v>0</v>
      </c>
      <c r="BH188" s="225">
        <f>IF(N188="sníž. přenesená",J188,0)</f>
        <v>0</v>
      </c>
      <c r="BI188" s="225">
        <f>IF(N188="nulová",J188,0)</f>
        <v>0</v>
      </c>
      <c r="BJ188" s="21" t="s">
        <v>77</v>
      </c>
      <c r="BK188" s="225">
        <f>ROUND(I188*H188,2)</f>
        <v>0</v>
      </c>
      <c r="BL188" s="21" t="s">
        <v>162</v>
      </c>
      <c r="BM188" s="21" t="s">
        <v>469</v>
      </c>
    </row>
    <row r="189" s="1" customFormat="1" ht="16.5" customHeight="1">
      <c r="B189" s="43"/>
      <c r="C189" s="240" t="s">
        <v>470</v>
      </c>
      <c r="D189" s="240" t="s">
        <v>110</v>
      </c>
      <c r="E189" s="241" t="s">
        <v>471</v>
      </c>
      <c r="F189" s="242" t="s">
        <v>472</v>
      </c>
      <c r="G189" s="243" t="s">
        <v>165</v>
      </c>
      <c r="H189" s="244">
        <v>2</v>
      </c>
      <c r="I189" s="245"/>
      <c r="J189" s="246">
        <f>ROUND(I189*H189,2)</f>
        <v>0</v>
      </c>
      <c r="K189" s="242" t="s">
        <v>143</v>
      </c>
      <c r="L189" s="247"/>
      <c r="M189" s="248" t="s">
        <v>21</v>
      </c>
      <c r="N189" s="249" t="s">
        <v>40</v>
      </c>
      <c r="O189" s="44"/>
      <c r="P189" s="223">
        <f>O189*H189</f>
        <v>0</v>
      </c>
      <c r="Q189" s="223">
        <v>0</v>
      </c>
      <c r="R189" s="223">
        <f>Q189*H189</f>
        <v>0</v>
      </c>
      <c r="S189" s="223">
        <v>0</v>
      </c>
      <c r="T189" s="224">
        <f>S189*H189</f>
        <v>0</v>
      </c>
      <c r="AR189" s="21" t="s">
        <v>166</v>
      </c>
      <c r="AT189" s="21" t="s">
        <v>110</v>
      </c>
      <c r="AU189" s="21" t="s">
        <v>79</v>
      </c>
      <c r="AY189" s="21" t="s">
        <v>113</v>
      </c>
      <c r="BE189" s="225">
        <f>IF(N189="základní",J189,0)</f>
        <v>0</v>
      </c>
      <c r="BF189" s="225">
        <f>IF(N189="snížená",J189,0)</f>
        <v>0</v>
      </c>
      <c r="BG189" s="225">
        <f>IF(N189="zákl. přenesená",J189,0)</f>
        <v>0</v>
      </c>
      <c r="BH189" s="225">
        <f>IF(N189="sníž. přenesená",J189,0)</f>
        <v>0</v>
      </c>
      <c r="BI189" s="225">
        <f>IF(N189="nulová",J189,0)</f>
        <v>0</v>
      </c>
      <c r="BJ189" s="21" t="s">
        <v>77</v>
      </c>
      <c r="BK189" s="225">
        <f>ROUND(I189*H189,2)</f>
        <v>0</v>
      </c>
      <c r="BL189" s="21" t="s">
        <v>162</v>
      </c>
      <c r="BM189" s="21" t="s">
        <v>473</v>
      </c>
    </row>
    <row r="190" s="1" customFormat="1" ht="16.5" customHeight="1">
      <c r="B190" s="43"/>
      <c r="C190" s="214" t="s">
        <v>474</v>
      </c>
      <c r="D190" s="214" t="s">
        <v>117</v>
      </c>
      <c r="E190" s="215" t="s">
        <v>286</v>
      </c>
      <c r="F190" s="216" t="s">
        <v>287</v>
      </c>
      <c r="G190" s="217" t="s">
        <v>165</v>
      </c>
      <c r="H190" s="218">
        <v>6</v>
      </c>
      <c r="I190" s="219"/>
      <c r="J190" s="220">
        <f>ROUND(I190*H190,2)</f>
        <v>0</v>
      </c>
      <c r="K190" s="216" t="s">
        <v>143</v>
      </c>
      <c r="L190" s="69"/>
      <c r="M190" s="221" t="s">
        <v>21</v>
      </c>
      <c r="N190" s="222" t="s">
        <v>40</v>
      </c>
      <c r="O190" s="44"/>
      <c r="P190" s="223">
        <f>O190*H190</f>
        <v>0</v>
      </c>
      <c r="Q190" s="223">
        <v>0</v>
      </c>
      <c r="R190" s="223">
        <f>Q190*H190</f>
        <v>0</v>
      </c>
      <c r="S190" s="223">
        <v>0</v>
      </c>
      <c r="T190" s="224">
        <f>S190*H190</f>
        <v>0</v>
      </c>
      <c r="AR190" s="21" t="s">
        <v>162</v>
      </c>
      <c r="AT190" s="21" t="s">
        <v>117</v>
      </c>
      <c r="AU190" s="21" t="s">
        <v>79</v>
      </c>
      <c r="AY190" s="21" t="s">
        <v>113</v>
      </c>
      <c r="BE190" s="225">
        <f>IF(N190="základní",J190,0)</f>
        <v>0</v>
      </c>
      <c r="BF190" s="225">
        <f>IF(N190="snížená",J190,0)</f>
        <v>0</v>
      </c>
      <c r="BG190" s="225">
        <f>IF(N190="zákl. přenesená",J190,0)</f>
        <v>0</v>
      </c>
      <c r="BH190" s="225">
        <f>IF(N190="sníž. přenesená",J190,0)</f>
        <v>0</v>
      </c>
      <c r="BI190" s="225">
        <f>IF(N190="nulová",J190,0)</f>
        <v>0</v>
      </c>
      <c r="BJ190" s="21" t="s">
        <v>77</v>
      </c>
      <c r="BK190" s="225">
        <f>ROUND(I190*H190,2)</f>
        <v>0</v>
      </c>
      <c r="BL190" s="21" t="s">
        <v>162</v>
      </c>
      <c r="BM190" s="21" t="s">
        <v>475</v>
      </c>
    </row>
    <row r="191" s="1" customFormat="1" ht="16.5" customHeight="1">
      <c r="B191" s="43"/>
      <c r="C191" s="240" t="s">
        <v>476</v>
      </c>
      <c r="D191" s="240" t="s">
        <v>110</v>
      </c>
      <c r="E191" s="241" t="s">
        <v>477</v>
      </c>
      <c r="F191" s="242" t="s">
        <v>478</v>
      </c>
      <c r="G191" s="243" t="s">
        <v>165</v>
      </c>
      <c r="H191" s="244">
        <v>15</v>
      </c>
      <c r="I191" s="245"/>
      <c r="J191" s="246">
        <f>ROUND(I191*H191,2)</f>
        <v>0</v>
      </c>
      <c r="K191" s="242" t="s">
        <v>143</v>
      </c>
      <c r="L191" s="247"/>
      <c r="M191" s="248" t="s">
        <v>21</v>
      </c>
      <c r="N191" s="249" t="s">
        <v>40</v>
      </c>
      <c r="O191" s="44"/>
      <c r="P191" s="223">
        <f>O191*H191</f>
        <v>0</v>
      </c>
      <c r="Q191" s="223">
        <v>0</v>
      </c>
      <c r="R191" s="223">
        <f>Q191*H191</f>
        <v>0</v>
      </c>
      <c r="S191" s="223">
        <v>0</v>
      </c>
      <c r="T191" s="224">
        <f>S191*H191</f>
        <v>0</v>
      </c>
      <c r="AR191" s="21" t="s">
        <v>166</v>
      </c>
      <c r="AT191" s="21" t="s">
        <v>110</v>
      </c>
      <c r="AU191" s="21" t="s">
        <v>79</v>
      </c>
      <c r="AY191" s="21" t="s">
        <v>113</v>
      </c>
      <c r="BE191" s="225">
        <f>IF(N191="základní",J191,0)</f>
        <v>0</v>
      </c>
      <c r="BF191" s="225">
        <f>IF(N191="snížená",J191,0)</f>
        <v>0</v>
      </c>
      <c r="BG191" s="225">
        <f>IF(N191="zákl. přenesená",J191,0)</f>
        <v>0</v>
      </c>
      <c r="BH191" s="225">
        <f>IF(N191="sníž. přenesená",J191,0)</f>
        <v>0</v>
      </c>
      <c r="BI191" s="225">
        <f>IF(N191="nulová",J191,0)</f>
        <v>0</v>
      </c>
      <c r="BJ191" s="21" t="s">
        <v>77</v>
      </c>
      <c r="BK191" s="225">
        <f>ROUND(I191*H191,2)</f>
        <v>0</v>
      </c>
      <c r="BL191" s="21" t="s">
        <v>162</v>
      </c>
      <c r="BM191" s="21" t="s">
        <v>479</v>
      </c>
    </row>
    <row r="192" s="1" customFormat="1">
      <c r="B192" s="43"/>
      <c r="C192" s="71"/>
      <c r="D192" s="226" t="s">
        <v>212</v>
      </c>
      <c r="E192" s="71"/>
      <c r="F192" s="227" t="s">
        <v>480</v>
      </c>
      <c r="G192" s="71"/>
      <c r="H192" s="71"/>
      <c r="I192" s="184"/>
      <c r="J192" s="71"/>
      <c r="K192" s="71"/>
      <c r="L192" s="69"/>
      <c r="M192" s="228"/>
      <c r="N192" s="44"/>
      <c r="O192" s="44"/>
      <c r="P192" s="44"/>
      <c r="Q192" s="44"/>
      <c r="R192" s="44"/>
      <c r="S192" s="44"/>
      <c r="T192" s="92"/>
      <c r="AT192" s="21" t="s">
        <v>212</v>
      </c>
      <c r="AU192" s="21" t="s">
        <v>79</v>
      </c>
    </row>
    <row r="193" s="1" customFormat="1" ht="16.5" customHeight="1">
      <c r="B193" s="43"/>
      <c r="C193" s="240" t="s">
        <v>481</v>
      </c>
      <c r="D193" s="240" t="s">
        <v>110</v>
      </c>
      <c r="E193" s="241" t="s">
        <v>482</v>
      </c>
      <c r="F193" s="242" t="s">
        <v>483</v>
      </c>
      <c r="G193" s="243" t="s">
        <v>165</v>
      </c>
      <c r="H193" s="244">
        <v>30</v>
      </c>
      <c r="I193" s="245"/>
      <c r="J193" s="246">
        <f>ROUND(I193*H193,2)</f>
        <v>0</v>
      </c>
      <c r="K193" s="242" t="s">
        <v>143</v>
      </c>
      <c r="L193" s="247"/>
      <c r="M193" s="248" t="s">
        <v>21</v>
      </c>
      <c r="N193" s="249" t="s">
        <v>40</v>
      </c>
      <c r="O193" s="44"/>
      <c r="P193" s="223">
        <f>O193*H193</f>
        <v>0</v>
      </c>
      <c r="Q193" s="223">
        <v>0</v>
      </c>
      <c r="R193" s="223">
        <f>Q193*H193</f>
        <v>0</v>
      </c>
      <c r="S193" s="223">
        <v>0</v>
      </c>
      <c r="T193" s="224">
        <f>S193*H193</f>
        <v>0</v>
      </c>
      <c r="AR193" s="21" t="s">
        <v>166</v>
      </c>
      <c r="AT193" s="21" t="s">
        <v>110</v>
      </c>
      <c r="AU193" s="21" t="s">
        <v>79</v>
      </c>
      <c r="AY193" s="21" t="s">
        <v>113</v>
      </c>
      <c r="BE193" s="225">
        <f>IF(N193="základní",J193,0)</f>
        <v>0</v>
      </c>
      <c r="BF193" s="225">
        <f>IF(N193="snížená",J193,0)</f>
        <v>0</v>
      </c>
      <c r="BG193" s="225">
        <f>IF(N193="zákl. přenesená",J193,0)</f>
        <v>0</v>
      </c>
      <c r="BH193" s="225">
        <f>IF(N193="sníž. přenesená",J193,0)</f>
        <v>0</v>
      </c>
      <c r="BI193" s="225">
        <f>IF(N193="nulová",J193,0)</f>
        <v>0</v>
      </c>
      <c r="BJ193" s="21" t="s">
        <v>77</v>
      </c>
      <c r="BK193" s="225">
        <f>ROUND(I193*H193,2)</f>
        <v>0</v>
      </c>
      <c r="BL193" s="21" t="s">
        <v>162</v>
      </c>
      <c r="BM193" s="21" t="s">
        <v>484</v>
      </c>
    </row>
    <row r="194" s="1" customFormat="1">
      <c r="B194" s="43"/>
      <c r="C194" s="71"/>
      <c r="D194" s="226" t="s">
        <v>212</v>
      </c>
      <c r="E194" s="71"/>
      <c r="F194" s="227" t="s">
        <v>485</v>
      </c>
      <c r="G194" s="71"/>
      <c r="H194" s="71"/>
      <c r="I194" s="184"/>
      <c r="J194" s="71"/>
      <c r="K194" s="71"/>
      <c r="L194" s="69"/>
      <c r="M194" s="228"/>
      <c r="N194" s="44"/>
      <c r="O194" s="44"/>
      <c r="P194" s="44"/>
      <c r="Q194" s="44"/>
      <c r="R194" s="44"/>
      <c r="S194" s="44"/>
      <c r="T194" s="92"/>
      <c r="AT194" s="21" t="s">
        <v>212</v>
      </c>
      <c r="AU194" s="21" t="s">
        <v>79</v>
      </c>
    </row>
    <row r="195" s="1" customFormat="1" ht="25.5" customHeight="1">
      <c r="B195" s="43"/>
      <c r="C195" s="214" t="s">
        <v>486</v>
      </c>
      <c r="D195" s="214" t="s">
        <v>117</v>
      </c>
      <c r="E195" s="215" t="s">
        <v>487</v>
      </c>
      <c r="F195" s="216" t="s">
        <v>488</v>
      </c>
      <c r="G195" s="217" t="s">
        <v>165</v>
      </c>
      <c r="H195" s="218">
        <v>45</v>
      </c>
      <c r="I195" s="219"/>
      <c r="J195" s="220">
        <f>ROUND(I195*H195,2)</f>
        <v>0</v>
      </c>
      <c r="K195" s="216" t="s">
        <v>143</v>
      </c>
      <c r="L195" s="69"/>
      <c r="M195" s="221" t="s">
        <v>21</v>
      </c>
      <c r="N195" s="222" t="s">
        <v>40</v>
      </c>
      <c r="O195" s="44"/>
      <c r="P195" s="223">
        <f>O195*H195</f>
        <v>0</v>
      </c>
      <c r="Q195" s="223">
        <v>0</v>
      </c>
      <c r="R195" s="223">
        <f>Q195*H195</f>
        <v>0</v>
      </c>
      <c r="S195" s="223">
        <v>0</v>
      </c>
      <c r="T195" s="224">
        <f>S195*H195</f>
        <v>0</v>
      </c>
      <c r="AR195" s="21" t="s">
        <v>162</v>
      </c>
      <c r="AT195" s="21" t="s">
        <v>117</v>
      </c>
      <c r="AU195" s="21" t="s">
        <v>79</v>
      </c>
      <c r="AY195" s="21" t="s">
        <v>113</v>
      </c>
      <c r="BE195" s="225">
        <f>IF(N195="základní",J195,0)</f>
        <v>0</v>
      </c>
      <c r="BF195" s="225">
        <f>IF(N195="snížená",J195,0)</f>
        <v>0</v>
      </c>
      <c r="BG195" s="225">
        <f>IF(N195="zákl. přenesená",J195,0)</f>
        <v>0</v>
      </c>
      <c r="BH195" s="225">
        <f>IF(N195="sníž. přenesená",J195,0)</f>
        <v>0</v>
      </c>
      <c r="BI195" s="225">
        <f>IF(N195="nulová",J195,0)</f>
        <v>0</v>
      </c>
      <c r="BJ195" s="21" t="s">
        <v>77</v>
      </c>
      <c r="BK195" s="225">
        <f>ROUND(I195*H195,2)</f>
        <v>0</v>
      </c>
      <c r="BL195" s="21" t="s">
        <v>162</v>
      </c>
      <c r="BM195" s="21" t="s">
        <v>489</v>
      </c>
    </row>
    <row r="196" s="1" customFormat="1" ht="16.5" customHeight="1">
      <c r="B196" s="43"/>
      <c r="C196" s="240" t="s">
        <v>490</v>
      </c>
      <c r="D196" s="240" t="s">
        <v>110</v>
      </c>
      <c r="E196" s="241" t="s">
        <v>491</v>
      </c>
      <c r="F196" s="242" t="s">
        <v>492</v>
      </c>
      <c r="G196" s="243" t="s">
        <v>165</v>
      </c>
      <c r="H196" s="244">
        <v>6</v>
      </c>
      <c r="I196" s="245"/>
      <c r="J196" s="246">
        <f>ROUND(I196*H196,2)</f>
        <v>0</v>
      </c>
      <c r="K196" s="242" t="s">
        <v>143</v>
      </c>
      <c r="L196" s="247"/>
      <c r="M196" s="248" t="s">
        <v>21</v>
      </c>
      <c r="N196" s="249" t="s">
        <v>40</v>
      </c>
      <c r="O196" s="44"/>
      <c r="P196" s="223">
        <f>O196*H196</f>
        <v>0</v>
      </c>
      <c r="Q196" s="223">
        <v>0</v>
      </c>
      <c r="R196" s="223">
        <f>Q196*H196</f>
        <v>0</v>
      </c>
      <c r="S196" s="223">
        <v>0</v>
      </c>
      <c r="T196" s="224">
        <f>S196*H196</f>
        <v>0</v>
      </c>
      <c r="AR196" s="21" t="s">
        <v>166</v>
      </c>
      <c r="AT196" s="21" t="s">
        <v>110</v>
      </c>
      <c r="AU196" s="21" t="s">
        <v>79</v>
      </c>
      <c r="AY196" s="21" t="s">
        <v>113</v>
      </c>
      <c r="BE196" s="225">
        <f>IF(N196="základní",J196,0)</f>
        <v>0</v>
      </c>
      <c r="BF196" s="225">
        <f>IF(N196="snížená",J196,0)</f>
        <v>0</v>
      </c>
      <c r="BG196" s="225">
        <f>IF(N196="zákl. přenesená",J196,0)</f>
        <v>0</v>
      </c>
      <c r="BH196" s="225">
        <f>IF(N196="sníž. přenesená",J196,0)</f>
        <v>0</v>
      </c>
      <c r="BI196" s="225">
        <f>IF(N196="nulová",J196,0)</f>
        <v>0</v>
      </c>
      <c r="BJ196" s="21" t="s">
        <v>77</v>
      </c>
      <c r="BK196" s="225">
        <f>ROUND(I196*H196,2)</f>
        <v>0</v>
      </c>
      <c r="BL196" s="21" t="s">
        <v>162</v>
      </c>
      <c r="BM196" s="21" t="s">
        <v>493</v>
      </c>
    </row>
    <row r="197" s="1" customFormat="1" ht="16.5" customHeight="1">
      <c r="B197" s="43"/>
      <c r="C197" s="240" t="s">
        <v>494</v>
      </c>
      <c r="D197" s="240" t="s">
        <v>110</v>
      </c>
      <c r="E197" s="241" t="s">
        <v>495</v>
      </c>
      <c r="F197" s="242" t="s">
        <v>496</v>
      </c>
      <c r="G197" s="243" t="s">
        <v>165</v>
      </c>
      <c r="H197" s="244">
        <v>5</v>
      </c>
      <c r="I197" s="245"/>
      <c r="J197" s="246">
        <f>ROUND(I197*H197,2)</f>
        <v>0</v>
      </c>
      <c r="K197" s="242" t="s">
        <v>143</v>
      </c>
      <c r="L197" s="247"/>
      <c r="M197" s="248" t="s">
        <v>21</v>
      </c>
      <c r="N197" s="249" t="s">
        <v>40</v>
      </c>
      <c r="O197" s="44"/>
      <c r="P197" s="223">
        <f>O197*H197</f>
        <v>0</v>
      </c>
      <c r="Q197" s="223">
        <v>0</v>
      </c>
      <c r="R197" s="223">
        <f>Q197*H197</f>
        <v>0</v>
      </c>
      <c r="S197" s="223">
        <v>0</v>
      </c>
      <c r="T197" s="224">
        <f>S197*H197</f>
        <v>0</v>
      </c>
      <c r="AR197" s="21" t="s">
        <v>166</v>
      </c>
      <c r="AT197" s="21" t="s">
        <v>110</v>
      </c>
      <c r="AU197" s="21" t="s">
        <v>79</v>
      </c>
      <c r="AY197" s="21" t="s">
        <v>113</v>
      </c>
      <c r="BE197" s="225">
        <f>IF(N197="základní",J197,0)</f>
        <v>0</v>
      </c>
      <c r="BF197" s="225">
        <f>IF(N197="snížená",J197,0)</f>
        <v>0</v>
      </c>
      <c r="BG197" s="225">
        <f>IF(N197="zákl. přenesená",J197,0)</f>
        <v>0</v>
      </c>
      <c r="BH197" s="225">
        <f>IF(N197="sníž. přenesená",J197,0)</f>
        <v>0</v>
      </c>
      <c r="BI197" s="225">
        <f>IF(N197="nulová",J197,0)</f>
        <v>0</v>
      </c>
      <c r="BJ197" s="21" t="s">
        <v>77</v>
      </c>
      <c r="BK197" s="225">
        <f>ROUND(I197*H197,2)</f>
        <v>0</v>
      </c>
      <c r="BL197" s="21" t="s">
        <v>162</v>
      </c>
      <c r="BM197" s="21" t="s">
        <v>497</v>
      </c>
    </row>
    <row r="198" s="1" customFormat="1" ht="16.5" customHeight="1">
      <c r="B198" s="43"/>
      <c r="C198" s="214" t="s">
        <v>498</v>
      </c>
      <c r="D198" s="214" t="s">
        <v>117</v>
      </c>
      <c r="E198" s="215" t="s">
        <v>286</v>
      </c>
      <c r="F198" s="216" t="s">
        <v>287</v>
      </c>
      <c r="G198" s="217" t="s">
        <v>165</v>
      </c>
      <c r="H198" s="218">
        <v>11</v>
      </c>
      <c r="I198" s="219"/>
      <c r="J198" s="220">
        <f>ROUND(I198*H198,2)</f>
        <v>0</v>
      </c>
      <c r="K198" s="216" t="s">
        <v>143</v>
      </c>
      <c r="L198" s="69"/>
      <c r="M198" s="221" t="s">
        <v>21</v>
      </c>
      <c r="N198" s="222" t="s">
        <v>40</v>
      </c>
      <c r="O198" s="44"/>
      <c r="P198" s="223">
        <f>O198*H198</f>
        <v>0</v>
      </c>
      <c r="Q198" s="223">
        <v>0</v>
      </c>
      <c r="R198" s="223">
        <f>Q198*H198</f>
        <v>0</v>
      </c>
      <c r="S198" s="223">
        <v>0</v>
      </c>
      <c r="T198" s="224">
        <f>S198*H198</f>
        <v>0</v>
      </c>
      <c r="AR198" s="21" t="s">
        <v>162</v>
      </c>
      <c r="AT198" s="21" t="s">
        <v>117</v>
      </c>
      <c r="AU198" s="21" t="s">
        <v>79</v>
      </c>
      <c r="AY198" s="21" t="s">
        <v>113</v>
      </c>
      <c r="BE198" s="225">
        <f>IF(N198="základní",J198,0)</f>
        <v>0</v>
      </c>
      <c r="BF198" s="225">
        <f>IF(N198="snížená",J198,0)</f>
        <v>0</v>
      </c>
      <c r="BG198" s="225">
        <f>IF(N198="zákl. přenesená",J198,0)</f>
        <v>0</v>
      </c>
      <c r="BH198" s="225">
        <f>IF(N198="sníž. přenesená",J198,0)</f>
        <v>0</v>
      </c>
      <c r="BI198" s="225">
        <f>IF(N198="nulová",J198,0)</f>
        <v>0</v>
      </c>
      <c r="BJ198" s="21" t="s">
        <v>77</v>
      </c>
      <c r="BK198" s="225">
        <f>ROUND(I198*H198,2)</f>
        <v>0</v>
      </c>
      <c r="BL198" s="21" t="s">
        <v>162</v>
      </c>
      <c r="BM198" s="21" t="s">
        <v>499</v>
      </c>
    </row>
    <row r="199" s="1" customFormat="1" ht="16.5" customHeight="1">
      <c r="B199" s="43"/>
      <c r="C199" s="240" t="s">
        <v>500</v>
      </c>
      <c r="D199" s="240" t="s">
        <v>110</v>
      </c>
      <c r="E199" s="241" t="s">
        <v>501</v>
      </c>
      <c r="F199" s="242" t="s">
        <v>502</v>
      </c>
      <c r="G199" s="243" t="s">
        <v>503</v>
      </c>
      <c r="H199" s="244">
        <v>10</v>
      </c>
      <c r="I199" s="245"/>
      <c r="J199" s="246">
        <f>ROUND(I199*H199,2)</f>
        <v>0</v>
      </c>
      <c r="K199" s="242" t="s">
        <v>143</v>
      </c>
      <c r="L199" s="247"/>
      <c r="M199" s="248" t="s">
        <v>21</v>
      </c>
      <c r="N199" s="249" t="s">
        <v>40</v>
      </c>
      <c r="O199" s="44"/>
      <c r="P199" s="223">
        <f>O199*H199</f>
        <v>0</v>
      </c>
      <c r="Q199" s="223">
        <v>0</v>
      </c>
      <c r="R199" s="223">
        <f>Q199*H199</f>
        <v>0</v>
      </c>
      <c r="S199" s="223">
        <v>0</v>
      </c>
      <c r="T199" s="224">
        <f>S199*H199</f>
        <v>0</v>
      </c>
      <c r="AR199" s="21" t="s">
        <v>166</v>
      </c>
      <c r="AT199" s="21" t="s">
        <v>110</v>
      </c>
      <c r="AU199" s="21" t="s">
        <v>79</v>
      </c>
      <c r="AY199" s="21" t="s">
        <v>113</v>
      </c>
      <c r="BE199" s="225">
        <f>IF(N199="základní",J199,0)</f>
        <v>0</v>
      </c>
      <c r="BF199" s="225">
        <f>IF(N199="snížená",J199,0)</f>
        <v>0</v>
      </c>
      <c r="BG199" s="225">
        <f>IF(N199="zákl. přenesená",J199,0)</f>
        <v>0</v>
      </c>
      <c r="BH199" s="225">
        <f>IF(N199="sníž. přenesená",J199,0)</f>
        <v>0</v>
      </c>
      <c r="BI199" s="225">
        <f>IF(N199="nulová",J199,0)</f>
        <v>0</v>
      </c>
      <c r="BJ199" s="21" t="s">
        <v>77</v>
      </c>
      <c r="BK199" s="225">
        <f>ROUND(I199*H199,2)</f>
        <v>0</v>
      </c>
      <c r="BL199" s="21" t="s">
        <v>162</v>
      </c>
      <c r="BM199" s="21" t="s">
        <v>504</v>
      </c>
    </row>
    <row r="200" s="1" customFormat="1" ht="38.25" customHeight="1">
      <c r="B200" s="43"/>
      <c r="C200" s="214" t="s">
        <v>505</v>
      </c>
      <c r="D200" s="214" t="s">
        <v>117</v>
      </c>
      <c r="E200" s="215" t="s">
        <v>506</v>
      </c>
      <c r="F200" s="216" t="s">
        <v>507</v>
      </c>
      <c r="G200" s="217" t="s">
        <v>131</v>
      </c>
      <c r="H200" s="218">
        <v>70</v>
      </c>
      <c r="I200" s="219"/>
      <c r="J200" s="220">
        <f>ROUND(I200*H200,2)</f>
        <v>0</v>
      </c>
      <c r="K200" s="216" t="s">
        <v>143</v>
      </c>
      <c r="L200" s="69"/>
      <c r="M200" s="221" t="s">
        <v>21</v>
      </c>
      <c r="N200" s="222" t="s">
        <v>40</v>
      </c>
      <c r="O200" s="44"/>
      <c r="P200" s="223">
        <f>O200*H200</f>
        <v>0</v>
      </c>
      <c r="Q200" s="223">
        <v>0</v>
      </c>
      <c r="R200" s="223">
        <f>Q200*H200</f>
        <v>0</v>
      </c>
      <c r="S200" s="223">
        <v>0</v>
      </c>
      <c r="T200" s="224">
        <f>S200*H200</f>
        <v>0</v>
      </c>
      <c r="AR200" s="21" t="s">
        <v>162</v>
      </c>
      <c r="AT200" s="21" t="s">
        <v>117</v>
      </c>
      <c r="AU200" s="21" t="s">
        <v>79</v>
      </c>
      <c r="AY200" s="21" t="s">
        <v>113</v>
      </c>
      <c r="BE200" s="225">
        <f>IF(N200="základní",J200,0)</f>
        <v>0</v>
      </c>
      <c r="BF200" s="225">
        <f>IF(N200="snížená",J200,0)</f>
        <v>0</v>
      </c>
      <c r="BG200" s="225">
        <f>IF(N200="zákl. přenesená",J200,0)</f>
        <v>0</v>
      </c>
      <c r="BH200" s="225">
        <f>IF(N200="sníž. přenesená",J200,0)</f>
        <v>0</v>
      </c>
      <c r="BI200" s="225">
        <f>IF(N200="nulová",J200,0)</f>
        <v>0</v>
      </c>
      <c r="BJ200" s="21" t="s">
        <v>77</v>
      </c>
      <c r="BK200" s="225">
        <f>ROUND(I200*H200,2)</f>
        <v>0</v>
      </c>
      <c r="BL200" s="21" t="s">
        <v>162</v>
      </c>
      <c r="BM200" s="21" t="s">
        <v>508</v>
      </c>
    </row>
    <row r="201" s="1" customFormat="1" ht="16.5" customHeight="1">
      <c r="B201" s="43"/>
      <c r="C201" s="240" t="s">
        <v>509</v>
      </c>
      <c r="D201" s="240" t="s">
        <v>110</v>
      </c>
      <c r="E201" s="241" t="s">
        <v>510</v>
      </c>
      <c r="F201" s="242" t="s">
        <v>511</v>
      </c>
      <c r="G201" s="243" t="s">
        <v>165</v>
      </c>
      <c r="H201" s="244">
        <v>30</v>
      </c>
      <c r="I201" s="245"/>
      <c r="J201" s="246">
        <f>ROUND(I201*H201,2)</f>
        <v>0</v>
      </c>
      <c r="K201" s="242" t="s">
        <v>143</v>
      </c>
      <c r="L201" s="247"/>
      <c r="M201" s="248" t="s">
        <v>21</v>
      </c>
      <c r="N201" s="249" t="s">
        <v>40</v>
      </c>
      <c r="O201" s="44"/>
      <c r="P201" s="223">
        <f>O201*H201</f>
        <v>0</v>
      </c>
      <c r="Q201" s="223">
        <v>0</v>
      </c>
      <c r="R201" s="223">
        <f>Q201*H201</f>
        <v>0</v>
      </c>
      <c r="S201" s="223">
        <v>0</v>
      </c>
      <c r="T201" s="224">
        <f>S201*H201</f>
        <v>0</v>
      </c>
      <c r="AR201" s="21" t="s">
        <v>166</v>
      </c>
      <c r="AT201" s="21" t="s">
        <v>110</v>
      </c>
      <c r="AU201" s="21" t="s">
        <v>79</v>
      </c>
      <c r="AY201" s="21" t="s">
        <v>113</v>
      </c>
      <c r="BE201" s="225">
        <f>IF(N201="základní",J201,0)</f>
        <v>0</v>
      </c>
      <c r="BF201" s="225">
        <f>IF(N201="snížená",J201,0)</f>
        <v>0</v>
      </c>
      <c r="BG201" s="225">
        <f>IF(N201="zákl. přenesená",J201,0)</f>
        <v>0</v>
      </c>
      <c r="BH201" s="225">
        <f>IF(N201="sníž. přenesená",J201,0)</f>
        <v>0</v>
      </c>
      <c r="BI201" s="225">
        <f>IF(N201="nulová",J201,0)</f>
        <v>0</v>
      </c>
      <c r="BJ201" s="21" t="s">
        <v>77</v>
      </c>
      <c r="BK201" s="225">
        <f>ROUND(I201*H201,2)</f>
        <v>0</v>
      </c>
      <c r="BL201" s="21" t="s">
        <v>162</v>
      </c>
      <c r="BM201" s="21" t="s">
        <v>512</v>
      </c>
    </row>
    <row r="202" s="1" customFormat="1">
      <c r="B202" s="43"/>
      <c r="C202" s="71"/>
      <c r="D202" s="226" t="s">
        <v>212</v>
      </c>
      <c r="E202" s="71"/>
      <c r="F202" s="227" t="s">
        <v>513</v>
      </c>
      <c r="G202" s="71"/>
      <c r="H202" s="71"/>
      <c r="I202" s="184"/>
      <c r="J202" s="71"/>
      <c r="K202" s="71"/>
      <c r="L202" s="69"/>
      <c r="M202" s="228"/>
      <c r="N202" s="44"/>
      <c r="O202" s="44"/>
      <c r="P202" s="44"/>
      <c r="Q202" s="44"/>
      <c r="R202" s="44"/>
      <c r="S202" s="44"/>
      <c r="T202" s="92"/>
      <c r="AT202" s="21" t="s">
        <v>212</v>
      </c>
      <c r="AU202" s="21" t="s">
        <v>79</v>
      </c>
    </row>
    <row r="203" s="1" customFormat="1" ht="16.5" customHeight="1">
      <c r="B203" s="43"/>
      <c r="C203" s="214" t="s">
        <v>514</v>
      </c>
      <c r="D203" s="214" t="s">
        <v>117</v>
      </c>
      <c r="E203" s="215" t="s">
        <v>286</v>
      </c>
      <c r="F203" s="216" t="s">
        <v>287</v>
      </c>
      <c r="G203" s="217" t="s">
        <v>165</v>
      </c>
      <c r="H203" s="218">
        <v>30</v>
      </c>
      <c r="I203" s="219"/>
      <c r="J203" s="220">
        <f>ROUND(I203*H203,2)</f>
        <v>0</v>
      </c>
      <c r="K203" s="216" t="s">
        <v>143</v>
      </c>
      <c r="L203" s="69"/>
      <c r="M203" s="221" t="s">
        <v>21</v>
      </c>
      <c r="N203" s="222" t="s">
        <v>40</v>
      </c>
      <c r="O203" s="44"/>
      <c r="P203" s="223">
        <f>O203*H203</f>
        <v>0</v>
      </c>
      <c r="Q203" s="223">
        <v>0</v>
      </c>
      <c r="R203" s="223">
        <f>Q203*H203</f>
        <v>0</v>
      </c>
      <c r="S203" s="223">
        <v>0</v>
      </c>
      <c r="T203" s="224">
        <f>S203*H203</f>
        <v>0</v>
      </c>
      <c r="AR203" s="21" t="s">
        <v>162</v>
      </c>
      <c r="AT203" s="21" t="s">
        <v>117</v>
      </c>
      <c r="AU203" s="21" t="s">
        <v>79</v>
      </c>
      <c r="AY203" s="21" t="s">
        <v>113</v>
      </c>
      <c r="BE203" s="225">
        <f>IF(N203="základní",J203,0)</f>
        <v>0</v>
      </c>
      <c r="BF203" s="225">
        <f>IF(N203="snížená",J203,0)</f>
        <v>0</v>
      </c>
      <c r="BG203" s="225">
        <f>IF(N203="zákl. přenesená",J203,0)</f>
        <v>0</v>
      </c>
      <c r="BH203" s="225">
        <f>IF(N203="sníž. přenesená",J203,0)</f>
        <v>0</v>
      </c>
      <c r="BI203" s="225">
        <f>IF(N203="nulová",J203,0)</f>
        <v>0</v>
      </c>
      <c r="BJ203" s="21" t="s">
        <v>77</v>
      </c>
      <c r="BK203" s="225">
        <f>ROUND(I203*H203,2)</f>
        <v>0</v>
      </c>
      <c r="BL203" s="21" t="s">
        <v>162</v>
      </c>
      <c r="BM203" s="21" t="s">
        <v>515</v>
      </c>
    </row>
    <row r="204" s="1" customFormat="1" ht="16.5" customHeight="1">
      <c r="B204" s="43"/>
      <c r="C204" s="240" t="s">
        <v>516</v>
      </c>
      <c r="D204" s="240" t="s">
        <v>110</v>
      </c>
      <c r="E204" s="241" t="s">
        <v>517</v>
      </c>
      <c r="F204" s="242" t="s">
        <v>518</v>
      </c>
      <c r="G204" s="243" t="s">
        <v>165</v>
      </c>
      <c r="H204" s="244">
        <v>4</v>
      </c>
      <c r="I204" s="245"/>
      <c r="J204" s="246">
        <f>ROUND(I204*H204,2)</f>
        <v>0</v>
      </c>
      <c r="K204" s="242" t="s">
        <v>143</v>
      </c>
      <c r="L204" s="247"/>
      <c r="M204" s="248" t="s">
        <v>21</v>
      </c>
      <c r="N204" s="249" t="s">
        <v>40</v>
      </c>
      <c r="O204" s="44"/>
      <c r="P204" s="223">
        <f>O204*H204</f>
        <v>0</v>
      </c>
      <c r="Q204" s="223">
        <v>0</v>
      </c>
      <c r="R204" s="223">
        <f>Q204*H204</f>
        <v>0</v>
      </c>
      <c r="S204" s="223">
        <v>0</v>
      </c>
      <c r="T204" s="224">
        <f>S204*H204</f>
        <v>0</v>
      </c>
      <c r="AR204" s="21" t="s">
        <v>166</v>
      </c>
      <c r="AT204" s="21" t="s">
        <v>110</v>
      </c>
      <c r="AU204" s="21" t="s">
        <v>79</v>
      </c>
      <c r="AY204" s="21" t="s">
        <v>113</v>
      </c>
      <c r="BE204" s="225">
        <f>IF(N204="základní",J204,0)</f>
        <v>0</v>
      </c>
      <c r="BF204" s="225">
        <f>IF(N204="snížená",J204,0)</f>
        <v>0</v>
      </c>
      <c r="BG204" s="225">
        <f>IF(N204="zákl. přenesená",J204,0)</f>
        <v>0</v>
      </c>
      <c r="BH204" s="225">
        <f>IF(N204="sníž. přenesená",J204,0)</f>
        <v>0</v>
      </c>
      <c r="BI204" s="225">
        <f>IF(N204="nulová",J204,0)</f>
        <v>0</v>
      </c>
      <c r="BJ204" s="21" t="s">
        <v>77</v>
      </c>
      <c r="BK204" s="225">
        <f>ROUND(I204*H204,2)</f>
        <v>0</v>
      </c>
      <c r="BL204" s="21" t="s">
        <v>162</v>
      </c>
      <c r="BM204" s="21" t="s">
        <v>519</v>
      </c>
    </row>
    <row r="205" s="1" customFormat="1">
      <c r="B205" s="43"/>
      <c r="C205" s="71"/>
      <c r="D205" s="226" t="s">
        <v>212</v>
      </c>
      <c r="E205" s="71"/>
      <c r="F205" s="227" t="s">
        <v>520</v>
      </c>
      <c r="G205" s="71"/>
      <c r="H205" s="71"/>
      <c r="I205" s="184"/>
      <c r="J205" s="71"/>
      <c r="K205" s="71"/>
      <c r="L205" s="69"/>
      <c r="M205" s="228"/>
      <c r="N205" s="44"/>
      <c r="O205" s="44"/>
      <c r="P205" s="44"/>
      <c r="Q205" s="44"/>
      <c r="R205" s="44"/>
      <c r="S205" s="44"/>
      <c r="T205" s="92"/>
      <c r="AT205" s="21" t="s">
        <v>212</v>
      </c>
      <c r="AU205" s="21" t="s">
        <v>79</v>
      </c>
    </row>
    <row r="206" s="1" customFormat="1" ht="16.5" customHeight="1">
      <c r="B206" s="43"/>
      <c r="C206" s="240" t="s">
        <v>521</v>
      </c>
      <c r="D206" s="240" t="s">
        <v>110</v>
      </c>
      <c r="E206" s="241" t="s">
        <v>522</v>
      </c>
      <c r="F206" s="242" t="s">
        <v>523</v>
      </c>
      <c r="G206" s="243" t="s">
        <v>165</v>
      </c>
      <c r="H206" s="244">
        <v>4</v>
      </c>
      <c r="I206" s="245"/>
      <c r="J206" s="246">
        <f>ROUND(I206*H206,2)</f>
        <v>0</v>
      </c>
      <c r="K206" s="242" t="s">
        <v>143</v>
      </c>
      <c r="L206" s="247"/>
      <c r="M206" s="248" t="s">
        <v>21</v>
      </c>
      <c r="N206" s="249" t="s">
        <v>40</v>
      </c>
      <c r="O206" s="44"/>
      <c r="P206" s="223">
        <f>O206*H206</f>
        <v>0</v>
      </c>
      <c r="Q206" s="223">
        <v>0</v>
      </c>
      <c r="R206" s="223">
        <f>Q206*H206</f>
        <v>0</v>
      </c>
      <c r="S206" s="223">
        <v>0</v>
      </c>
      <c r="T206" s="224">
        <f>S206*H206</f>
        <v>0</v>
      </c>
      <c r="AR206" s="21" t="s">
        <v>166</v>
      </c>
      <c r="AT206" s="21" t="s">
        <v>110</v>
      </c>
      <c r="AU206" s="21" t="s">
        <v>79</v>
      </c>
      <c r="AY206" s="21" t="s">
        <v>113</v>
      </c>
      <c r="BE206" s="225">
        <f>IF(N206="základní",J206,0)</f>
        <v>0</v>
      </c>
      <c r="BF206" s="225">
        <f>IF(N206="snížená",J206,0)</f>
        <v>0</v>
      </c>
      <c r="BG206" s="225">
        <f>IF(N206="zákl. přenesená",J206,0)</f>
        <v>0</v>
      </c>
      <c r="BH206" s="225">
        <f>IF(N206="sníž. přenesená",J206,0)</f>
        <v>0</v>
      </c>
      <c r="BI206" s="225">
        <f>IF(N206="nulová",J206,0)</f>
        <v>0</v>
      </c>
      <c r="BJ206" s="21" t="s">
        <v>77</v>
      </c>
      <c r="BK206" s="225">
        <f>ROUND(I206*H206,2)</f>
        <v>0</v>
      </c>
      <c r="BL206" s="21" t="s">
        <v>162</v>
      </c>
      <c r="BM206" s="21" t="s">
        <v>524</v>
      </c>
    </row>
    <row r="207" s="1" customFormat="1">
      <c r="B207" s="43"/>
      <c r="C207" s="71"/>
      <c r="D207" s="226" t="s">
        <v>212</v>
      </c>
      <c r="E207" s="71"/>
      <c r="F207" s="227" t="s">
        <v>525</v>
      </c>
      <c r="G207" s="71"/>
      <c r="H207" s="71"/>
      <c r="I207" s="184"/>
      <c r="J207" s="71"/>
      <c r="K207" s="71"/>
      <c r="L207" s="69"/>
      <c r="M207" s="228"/>
      <c r="N207" s="44"/>
      <c r="O207" s="44"/>
      <c r="P207" s="44"/>
      <c r="Q207" s="44"/>
      <c r="R207" s="44"/>
      <c r="S207" s="44"/>
      <c r="T207" s="92"/>
      <c r="AT207" s="21" t="s">
        <v>212</v>
      </c>
      <c r="AU207" s="21" t="s">
        <v>79</v>
      </c>
    </row>
    <row r="208" s="1" customFormat="1" ht="25.5" customHeight="1">
      <c r="B208" s="43"/>
      <c r="C208" s="240" t="s">
        <v>526</v>
      </c>
      <c r="D208" s="240" t="s">
        <v>110</v>
      </c>
      <c r="E208" s="241" t="s">
        <v>527</v>
      </c>
      <c r="F208" s="242" t="s">
        <v>528</v>
      </c>
      <c r="G208" s="243" t="s">
        <v>131</v>
      </c>
      <c r="H208" s="244">
        <v>50</v>
      </c>
      <c r="I208" s="245"/>
      <c r="J208" s="246">
        <f>ROUND(I208*H208,2)</f>
        <v>0</v>
      </c>
      <c r="K208" s="242" t="s">
        <v>143</v>
      </c>
      <c r="L208" s="247"/>
      <c r="M208" s="248" t="s">
        <v>21</v>
      </c>
      <c r="N208" s="249" t="s">
        <v>40</v>
      </c>
      <c r="O208" s="44"/>
      <c r="P208" s="223">
        <f>O208*H208</f>
        <v>0</v>
      </c>
      <c r="Q208" s="223">
        <v>0</v>
      </c>
      <c r="R208" s="223">
        <f>Q208*H208</f>
        <v>0</v>
      </c>
      <c r="S208" s="223">
        <v>0</v>
      </c>
      <c r="T208" s="224">
        <f>S208*H208</f>
        <v>0</v>
      </c>
      <c r="AR208" s="21" t="s">
        <v>166</v>
      </c>
      <c r="AT208" s="21" t="s">
        <v>110</v>
      </c>
      <c r="AU208" s="21" t="s">
        <v>79</v>
      </c>
      <c r="AY208" s="21" t="s">
        <v>113</v>
      </c>
      <c r="BE208" s="225">
        <f>IF(N208="základní",J208,0)</f>
        <v>0</v>
      </c>
      <c r="BF208" s="225">
        <f>IF(N208="snížená",J208,0)</f>
        <v>0</v>
      </c>
      <c r="BG208" s="225">
        <f>IF(N208="zákl. přenesená",J208,0)</f>
        <v>0</v>
      </c>
      <c r="BH208" s="225">
        <f>IF(N208="sníž. přenesená",J208,0)</f>
        <v>0</v>
      </c>
      <c r="BI208" s="225">
        <f>IF(N208="nulová",J208,0)</f>
        <v>0</v>
      </c>
      <c r="BJ208" s="21" t="s">
        <v>77</v>
      </c>
      <c r="BK208" s="225">
        <f>ROUND(I208*H208,2)</f>
        <v>0</v>
      </c>
      <c r="BL208" s="21" t="s">
        <v>162</v>
      </c>
      <c r="BM208" s="21" t="s">
        <v>529</v>
      </c>
    </row>
    <row r="209" s="1" customFormat="1" ht="25.5" customHeight="1">
      <c r="B209" s="43"/>
      <c r="C209" s="240" t="s">
        <v>530</v>
      </c>
      <c r="D209" s="240" t="s">
        <v>110</v>
      </c>
      <c r="E209" s="241" t="s">
        <v>531</v>
      </c>
      <c r="F209" s="242" t="s">
        <v>532</v>
      </c>
      <c r="G209" s="243" t="s">
        <v>131</v>
      </c>
      <c r="H209" s="244">
        <v>40</v>
      </c>
      <c r="I209" s="245"/>
      <c r="J209" s="246">
        <f>ROUND(I209*H209,2)</f>
        <v>0</v>
      </c>
      <c r="K209" s="242" t="s">
        <v>143</v>
      </c>
      <c r="L209" s="247"/>
      <c r="M209" s="248" t="s">
        <v>21</v>
      </c>
      <c r="N209" s="249" t="s">
        <v>40</v>
      </c>
      <c r="O209" s="44"/>
      <c r="P209" s="223">
        <f>O209*H209</f>
        <v>0</v>
      </c>
      <c r="Q209" s="223">
        <v>0</v>
      </c>
      <c r="R209" s="223">
        <f>Q209*H209</f>
        <v>0</v>
      </c>
      <c r="S209" s="223">
        <v>0</v>
      </c>
      <c r="T209" s="224">
        <f>S209*H209</f>
        <v>0</v>
      </c>
      <c r="AR209" s="21" t="s">
        <v>166</v>
      </c>
      <c r="AT209" s="21" t="s">
        <v>110</v>
      </c>
      <c r="AU209" s="21" t="s">
        <v>79</v>
      </c>
      <c r="AY209" s="21" t="s">
        <v>113</v>
      </c>
      <c r="BE209" s="225">
        <f>IF(N209="základní",J209,0)</f>
        <v>0</v>
      </c>
      <c r="BF209" s="225">
        <f>IF(N209="snížená",J209,0)</f>
        <v>0</v>
      </c>
      <c r="BG209" s="225">
        <f>IF(N209="zákl. přenesená",J209,0)</f>
        <v>0</v>
      </c>
      <c r="BH209" s="225">
        <f>IF(N209="sníž. přenesená",J209,0)</f>
        <v>0</v>
      </c>
      <c r="BI209" s="225">
        <f>IF(N209="nulová",J209,0)</f>
        <v>0</v>
      </c>
      <c r="BJ209" s="21" t="s">
        <v>77</v>
      </c>
      <c r="BK209" s="225">
        <f>ROUND(I209*H209,2)</f>
        <v>0</v>
      </c>
      <c r="BL209" s="21" t="s">
        <v>162</v>
      </c>
      <c r="BM209" s="21" t="s">
        <v>533</v>
      </c>
    </row>
    <row r="210" s="1" customFormat="1" ht="25.5" customHeight="1">
      <c r="B210" s="43"/>
      <c r="C210" s="214" t="s">
        <v>534</v>
      </c>
      <c r="D210" s="214" t="s">
        <v>117</v>
      </c>
      <c r="E210" s="215" t="s">
        <v>535</v>
      </c>
      <c r="F210" s="216" t="s">
        <v>536</v>
      </c>
      <c r="G210" s="217" t="s">
        <v>131</v>
      </c>
      <c r="H210" s="218">
        <v>90</v>
      </c>
      <c r="I210" s="219"/>
      <c r="J210" s="220">
        <f>ROUND(I210*H210,2)</f>
        <v>0</v>
      </c>
      <c r="K210" s="216" t="s">
        <v>143</v>
      </c>
      <c r="L210" s="69"/>
      <c r="M210" s="221" t="s">
        <v>21</v>
      </c>
      <c r="N210" s="222" t="s">
        <v>40</v>
      </c>
      <c r="O210" s="44"/>
      <c r="P210" s="223">
        <f>O210*H210</f>
        <v>0</v>
      </c>
      <c r="Q210" s="223">
        <v>0</v>
      </c>
      <c r="R210" s="223">
        <f>Q210*H210</f>
        <v>0</v>
      </c>
      <c r="S210" s="223">
        <v>0</v>
      </c>
      <c r="T210" s="224">
        <f>S210*H210</f>
        <v>0</v>
      </c>
      <c r="AR210" s="21" t="s">
        <v>162</v>
      </c>
      <c r="AT210" s="21" t="s">
        <v>117</v>
      </c>
      <c r="AU210" s="21" t="s">
        <v>79</v>
      </c>
      <c r="AY210" s="21" t="s">
        <v>113</v>
      </c>
      <c r="BE210" s="225">
        <f>IF(N210="základní",J210,0)</f>
        <v>0</v>
      </c>
      <c r="BF210" s="225">
        <f>IF(N210="snížená",J210,0)</f>
        <v>0</v>
      </c>
      <c r="BG210" s="225">
        <f>IF(N210="zákl. přenesená",J210,0)</f>
        <v>0</v>
      </c>
      <c r="BH210" s="225">
        <f>IF(N210="sníž. přenesená",J210,0)</f>
        <v>0</v>
      </c>
      <c r="BI210" s="225">
        <f>IF(N210="nulová",J210,0)</f>
        <v>0</v>
      </c>
      <c r="BJ210" s="21" t="s">
        <v>77</v>
      </c>
      <c r="BK210" s="225">
        <f>ROUND(I210*H210,2)</f>
        <v>0</v>
      </c>
      <c r="BL210" s="21" t="s">
        <v>162</v>
      </c>
      <c r="BM210" s="21" t="s">
        <v>537</v>
      </c>
    </row>
    <row r="211" s="1" customFormat="1" ht="16.5" customHeight="1">
      <c r="B211" s="43"/>
      <c r="C211" s="240" t="s">
        <v>538</v>
      </c>
      <c r="D211" s="240" t="s">
        <v>110</v>
      </c>
      <c r="E211" s="241" t="s">
        <v>539</v>
      </c>
      <c r="F211" s="242" t="s">
        <v>540</v>
      </c>
      <c r="G211" s="243" t="s">
        <v>165</v>
      </c>
      <c r="H211" s="244">
        <v>10</v>
      </c>
      <c r="I211" s="245"/>
      <c r="J211" s="246">
        <f>ROUND(I211*H211,2)</f>
        <v>0</v>
      </c>
      <c r="K211" s="242" t="s">
        <v>143</v>
      </c>
      <c r="L211" s="247"/>
      <c r="M211" s="248" t="s">
        <v>21</v>
      </c>
      <c r="N211" s="249" t="s">
        <v>40</v>
      </c>
      <c r="O211" s="44"/>
      <c r="P211" s="223">
        <f>O211*H211</f>
        <v>0</v>
      </c>
      <c r="Q211" s="223">
        <v>0</v>
      </c>
      <c r="R211" s="223">
        <f>Q211*H211</f>
        <v>0</v>
      </c>
      <c r="S211" s="223">
        <v>0</v>
      </c>
      <c r="T211" s="224">
        <f>S211*H211</f>
        <v>0</v>
      </c>
      <c r="AR211" s="21" t="s">
        <v>166</v>
      </c>
      <c r="AT211" s="21" t="s">
        <v>110</v>
      </c>
      <c r="AU211" s="21" t="s">
        <v>79</v>
      </c>
      <c r="AY211" s="21" t="s">
        <v>113</v>
      </c>
      <c r="BE211" s="225">
        <f>IF(N211="základní",J211,0)</f>
        <v>0</v>
      </c>
      <c r="BF211" s="225">
        <f>IF(N211="snížená",J211,0)</f>
        <v>0</v>
      </c>
      <c r="BG211" s="225">
        <f>IF(N211="zákl. přenesená",J211,0)</f>
        <v>0</v>
      </c>
      <c r="BH211" s="225">
        <f>IF(N211="sníž. přenesená",J211,0)</f>
        <v>0</v>
      </c>
      <c r="BI211" s="225">
        <f>IF(N211="nulová",J211,0)</f>
        <v>0</v>
      </c>
      <c r="BJ211" s="21" t="s">
        <v>77</v>
      </c>
      <c r="BK211" s="225">
        <f>ROUND(I211*H211,2)</f>
        <v>0</v>
      </c>
      <c r="BL211" s="21" t="s">
        <v>162</v>
      </c>
      <c r="BM211" s="21" t="s">
        <v>541</v>
      </c>
    </row>
    <row r="212" s="1" customFormat="1" ht="16.5" customHeight="1">
      <c r="B212" s="43"/>
      <c r="C212" s="214" t="s">
        <v>542</v>
      </c>
      <c r="D212" s="214" t="s">
        <v>117</v>
      </c>
      <c r="E212" s="215" t="s">
        <v>286</v>
      </c>
      <c r="F212" s="216" t="s">
        <v>287</v>
      </c>
      <c r="G212" s="217" t="s">
        <v>165</v>
      </c>
      <c r="H212" s="218">
        <v>10</v>
      </c>
      <c r="I212" s="219"/>
      <c r="J212" s="220">
        <f>ROUND(I212*H212,2)</f>
        <v>0</v>
      </c>
      <c r="K212" s="216" t="s">
        <v>143</v>
      </c>
      <c r="L212" s="69"/>
      <c r="M212" s="221" t="s">
        <v>21</v>
      </c>
      <c r="N212" s="222" t="s">
        <v>40</v>
      </c>
      <c r="O212" s="44"/>
      <c r="P212" s="223">
        <f>O212*H212</f>
        <v>0</v>
      </c>
      <c r="Q212" s="223">
        <v>0</v>
      </c>
      <c r="R212" s="223">
        <f>Q212*H212</f>
        <v>0</v>
      </c>
      <c r="S212" s="223">
        <v>0</v>
      </c>
      <c r="T212" s="224">
        <f>S212*H212</f>
        <v>0</v>
      </c>
      <c r="AR212" s="21" t="s">
        <v>162</v>
      </c>
      <c r="AT212" s="21" t="s">
        <v>117</v>
      </c>
      <c r="AU212" s="21" t="s">
        <v>79</v>
      </c>
      <c r="AY212" s="21" t="s">
        <v>113</v>
      </c>
      <c r="BE212" s="225">
        <f>IF(N212="základní",J212,0)</f>
        <v>0</v>
      </c>
      <c r="BF212" s="225">
        <f>IF(N212="snížená",J212,0)</f>
        <v>0</v>
      </c>
      <c r="BG212" s="225">
        <f>IF(N212="zákl. přenesená",J212,0)</f>
        <v>0</v>
      </c>
      <c r="BH212" s="225">
        <f>IF(N212="sníž. přenesená",J212,0)</f>
        <v>0</v>
      </c>
      <c r="BI212" s="225">
        <f>IF(N212="nulová",J212,0)</f>
        <v>0</v>
      </c>
      <c r="BJ212" s="21" t="s">
        <v>77</v>
      </c>
      <c r="BK212" s="225">
        <f>ROUND(I212*H212,2)</f>
        <v>0</v>
      </c>
      <c r="BL212" s="21" t="s">
        <v>162</v>
      </c>
      <c r="BM212" s="21" t="s">
        <v>543</v>
      </c>
    </row>
    <row r="213" s="1" customFormat="1" ht="25.5" customHeight="1">
      <c r="B213" s="43"/>
      <c r="C213" s="240" t="s">
        <v>544</v>
      </c>
      <c r="D213" s="240" t="s">
        <v>110</v>
      </c>
      <c r="E213" s="241" t="s">
        <v>545</v>
      </c>
      <c r="F213" s="242" t="s">
        <v>546</v>
      </c>
      <c r="G213" s="243" t="s">
        <v>131</v>
      </c>
      <c r="H213" s="244">
        <v>50</v>
      </c>
      <c r="I213" s="245"/>
      <c r="J213" s="246">
        <f>ROUND(I213*H213,2)</f>
        <v>0</v>
      </c>
      <c r="K213" s="242" t="s">
        <v>143</v>
      </c>
      <c r="L213" s="247"/>
      <c r="M213" s="248" t="s">
        <v>21</v>
      </c>
      <c r="N213" s="249" t="s">
        <v>40</v>
      </c>
      <c r="O213" s="44"/>
      <c r="P213" s="223">
        <f>O213*H213</f>
        <v>0</v>
      </c>
      <c r="Q213" s="223">
        <v>0</v>
      </c>
      <c r="R213" s="223">
        <f>Q213*H213</f>
        <v>0</v>
      </c>
      <c r="S213" s="223">
        <v>0</v>
      </c>
      <c r="T213" s="224">
        <f>S213*H213</f>
        <v>0</v>
      </c>
      <c r="AR213" s="21" t="s">
        <v>166</v>
      </c>
      <c r="AT213" s="21" t="s">
        <v>110</v>
      </c>
      <c r="AU213" s="21" t="s">
        <v>79</v>
      </c>
      <c r="AY213" s="21" t="s">
        <v>113</v>
      </c>
      <c r="BE213" s="225">
        <f>IF(N213="základní",J213,0)</f>
        <v>0</v>
      </c>
      <c r="BF213" s="225">
        <f>IF(N213="snížená",J213,0)</f>
        <v>0</v>
      </c>
      <c r="BG213" s="225">
        <f>IF(N213="zákl. přenesená",J213,0)</f>
        <v>0</v>
      </c>
      <c r="BH213" s="225">
        <f>IF(N213="sníž. přenesená",J213,0)</f>
        <v>0</v>
      </c>
      <c r="BI213" s="225">
        <f>IF(N213="nulová",J213,0)</f>
        <v>0</v>
      </c>
      <c r="BJ213" s="21" t="s">
        <v>77</v>
      </c>
      <c r="BK213" s="225">
        <f>ROUND(I213*H213,2)</f>
        <v>0</v>
      </c>
      <c r="BL213" s="21" t="s">
        <v>162</v>
      </c>
      <c r="BM213" s="21" t="s">
        <v>547</v>
      </c>
    </row>
    <row r="214" s="1" customFormat="1" ht="76.5" customHeight="1">
      <c r="B214" s="43"/>
      <c r="C214" s="214" t="s">
        <v>548</v>
      </c>
      <c r="D214" s="214" t="s">
        <v>117</v>
      </c>
      <c r="E214" s="215" t="s">
        <v>549</v>
      </c>
      <c r="F214" s="216" t="s">
        <v>550</v>
      </c>
      <c r="G214" s="217" t="s">
        <v>165</v>
      </c>
      <c r="H214" s="218">
        <v>1</v>
      </c>
      <c r="I214" s="219"/>
      <c r="J214" s="220">
        <f>ROUND(I214*H214,2)</f>
        <v>0</v>
      </c>
      <c r="K214" s="216" t="s">
        <v>143</v>
      </c>
      <c r="L214" s="69"/>
      <c r="M214" s="221" t="s">
        <v>21</v>
      </c>
      <c r="N214" s="222" t="s">
        <v>40</v>
      </c>
      <c r="O214" s="44"/>
      <c r="P214" s="223">
        <f>O214*H214</f>
        <v>0</v>
      </c>
      <c r="Q214" s="223">
        <v>0</v>
      </c>
      <c r="R214" s="223">
        <f>Q214*H214</f>
        <v>0</v>
      </c>
      <c r="S214" s="223">
        <v>0</v>
      </c>
      <c r="T214" s="224">
        <f>S214*H214</f>
        <v>0</v>
      </c>
      <c r="AR214" s="21" t="s">
        <v>162</v>
      </c>
      <c r="AT214" s="21" t="s">
        <v>117</v>
      </c>
      <c r="AU214" s="21" t="s">
        <v>79</v>
      </c>
      <c r="AY214" s="21" t="s">
        <v>113</v>
      </c>
      <c r="BE214" s="225">
        <f>IF(N214="základní",J214,0)</f>
        <v>0</v>
      </c>
      <c r="BF214" s="225">
        <f>IF(N214="snížená",J214,0)</f>
        <v>0</v>
      </c>
      <c r="BG214" s="225">
        <f>IF(N214="zákl. přenesená",J214,0)</f>
        <v>0</v>
      </c>
      <c r="BH214" s="225">
        <f>IF(N214="sníž. přenesená",J214,0)</f>
        <v>0</v>
      </c>
      <c r="BI214" s="225">
        <f>IF(N214="nulová",J214,0)</f>
        <v>0</v>
      </c>
      <c r="BJ214" s="21" t="s">
        <v>77</v>
      </c>
      <c r="BK214" s="225">
        <f>ROUND(I214*H214,2)</f>
        <v>0</v>
      </c>
      <c r="BL214" s="21" t="s">
        <v>162</v>
      </c>
      <c r="BM214" s="21" t="s">
        <v>551</v>
      </c>
    </row>
    <row r="215" s="1" customFormat="1" ht="76.5" customHeight="1">
      <c r="B215" s="43"/>
      <c r="C215" s="214" t="s">
        <v>552</v>
      </c>
      <c r="D215" s="214" t="s">
        <v>117</v>
      </c>
      <c r="E215" s="215" t="s">
        <v>553</v>
      </c>
      <c r="F215" s="216" t="s">
        <v>554</v>
      </c>
      <c r="G215" s="217" t="s">
        <v>165</v>
      </c>
      <c r="H215" s="218">
        <v>1</v>
      </c>
      <c r="I215" s="219"/>
      <c r="J215" s="220">
        <f>ROUND(I215*H215,2)</f>
        <v>0</v>
      </c>
      <c r="K215" s="216" t="s">
        <v>143</v>
      </c>
      <c r="L215" s="69"/>
      <c r="M215" s="221" t="s">
        <v>21</v>
      </c>
      <c r="N215" s="222" t="s">
        <v>40</v>
      </c>
      <c r="O215" s="44"/>
      <c r="P215" s="223">
        <f>O215*H215</f>
        <v>0</v>
      </c>
      <c r="Q215" s="223">
        <v>0</v>
      </c>
      <c r="R215" s="223">
        <f>Q215*H215</f>
        <v>0</v>
      </c>
      <c r="S215" s="223">
        <v>0</v>
      </c>
      <c r="T215" s="224">
        <f>S215*H215</f>
        <v>0</v>
      </c>
      <c r="AR215" s="21" t="s">
        <v>162</v>
      </c>
      <c r="AT215" s="21" t="s">
        <v>117</v>
      </c>
      <c r="AU215" s="21" t="s">
        <v>79</v>
      </c>
      <c r="AY215" s="21" t="s">
        <v>113</v>
      </c>
      <c r="BE215" s="225">
        <f>IF(N215="základní",J215,0)</f>
        <v>0</v>
      </c>
      <c r="BF215" s="225">
        <f>IF(N215="snížená",J215,0)</f>
        <v>0</v>
      </c>
      <c r="BG215" s="225">
        <f>IF(N215="zákl. přenesená",J215,0)</f>
        <v>0</v>
      </c>
      <c r="BH215" s="225">
        <f>IF(N215="sníž. přenesená",J215,0)</f>
        <v>0</v>
      </c>
      <c r="BI215" s="225">
        <f>IF(N215="nulová",J215,0)</f>
        <v>0</v>
      </c>
      <c r="BJ215" s="21" t="s">
        <v>77</v>
      </c>
      <c r="BK215" s="225">
        <f>ROUND(I215*H215,2)</f>
        <v>0</v>
      </c>
      <c r="BL215" s="21" t="s">
        <v>162</v>
      </c>
      <c r="BM215" s="21" t="s">
        <v>555</v>
      </c>
    </row>
    <row r="216" s="1" customFormat="1" ht="25.5" customHeight="1">
      <c r="B216" s="43"/>
      <c r="C216" s="214" t="s">
        <v>556</v>
      </c>
      <c r="D216" s="214" t="s">
        <v>117</v>
      </c>
      <c r="E216" s="215" t="s">
        <v>557</v>
      </c>
      <c r="F216" s="216" t="s">
        <v>558</v>
      </c>
      <c r="G216" s="217" t="s">
        <v>165</v>
      </c>
      <c r="H216" s="218">
        <v>1</v>
      </c>
      <c r="I216" s="219"/>
      <c r="J216" s="220">
        <f>ROUND(I216*H216,2)</f>
        <v>0</v>
      </c>
      <c r="K216" s="216" t="s">
        <v>143</v>
      </c>
      <c r="L216" s="69"/>
      <c r="M216" s="221" t="s">
        <v>21</v>
      </c>
      <c r="N216" s="222" t="s">
        <v>40</v>
      </c>
      <c r="O216" s="44"/>
      <c r="P216" s="223">
        <f>O216*H216</f>
        <v>0</v>
      </c>
      <c r="Q216" s="223">
        <v>0</v>
      </c>
      <c r="R216" s="223">
        <f>Q216*H216</f>
        <v>0</v>
      </c>
      <c r="S216" s="223">
        <v>0</v>
      </c>
      <c r="T216" s="224">
        <f>S216*H216</f>
        <v>0</v>
      </c>
      <c r="AR216" s="21" t="s">
        <v>162</v>
      </c>
      <c r="AT216" s="21" t="s">
        <v>117</v>
      </c>
      <c r="AU216" s="21" t="s">
        <v>79</v>
      </c>
      <c r="AY216" s="21" t="s">
        <v>113</v>
      </c>
      <c r="BE216" s="225">
        <f>IF(N216="základní",J216,0)</f>
        <v>0</v>
      </c>
      <c r="BF216" s="225">
        <f>IF(N216="snížená",J216,0)</f>
        <v>0</v>
      </c>
      <c r="BG216" s="225">
        <f>IF(N216="zákl. přenesená",J216,0)</f>
        <v>0</v>
      </c>
      <c r="BH216" s="225">
        <f>IF(N216="sníž. přenesená",J216,0)</f>
        <v>0</v>
      </c>
      <c r="BI216" s="225">
        <f>IF(N216="nulová",J216,0)</f>
        <v>0</v>
      </c>
      <c r="BJ216" s="21" t="s">
        <v>77</v>
      </c>
      <c r="BK216" s="225">
        <f>ROUND(I216*H216,2)</f>
        <v>0</v>
      </c>
      <c r="BL216" s="21" t="s">
        <v>162</v>
      </c>
      <c r="BM216" s="21" t="s">
        <v>559</v>
      </c>
    </row>
    <row r="217" s="1" customFormat="1" ht="38.25" customHeight="1">
      <c r="B217" s="43"/>
      <c r="C217" s="214" t="s">
        <v>560</v>
      </c>
      <c r="D217" s="214" t="s">
        <v>117</v>
      </c>
      <c r="E217" s="215" t="s">
        <v>561</v>
      </c>
      <c r="F217" s="216" t="s">
        <v>562</v>
      </c>
      <c r="G217" s="217" t="s">
        <v>165</v>
      </c>
      <c r="H217" s="218">
        <v>1</v>
      </c>
      <c r="I217" s="219"/>
      <c r="J217" s="220">
        <f>ROUND(I217*H217,2)</f>
        <v>0</v>
      </c>
      <c r="K217" s="216" t="s">
        <v>143</v>
      </c>
      <c r="L217" s="69"/>
      <c r="M217" s="221" t="s">
        <v>21</v>
      </c>
      <c r="N217" s="222" t="s">
        <v>40</v>
      </c>
      <c r="O217" s="44"/>
      <c r="P217" s="223">
        <f>O217*H217</f>
        <v>0</v>
      </c>
      <c r="Q217" s="223">
        <v>0</v>
      </c>
      <c r="R217" s="223">
        <f>Q217*H217</f>
        <v>0</v>
      </c>
      <c r="S217" s="223">
        <v>0</v>
      </c>
      <c r="T217" s="224">
        <f>S217*H217</f>
        <v>0</v>
      </c>
      <c r="AR217" s="21" t="s">
        <v>162</v>
      </c>
      <c r="AT217" s="21" t="s">
        <v>117</v>
      </c>
      <c r="AU217" s="21" t="s">
        <v>79</v>
      </c>
      <c r="AY217" s="21" t="s">
        <v>113</v>
      </c>
      <c r="BE217" s="225">
        <f>IF(N217="základní",J217,0)</f>
        <v>0</v>
      </c>
      <c r="BF217" s="225">
        <f>IF(N217="snížená",J217,0)</f>
        <v>0</v>
      </c>
      <c r="BG217" s="225">
        <f>IF(N217="zákl. přenesená",J217,0)</f>
        <v>0</v>
      </c>
      <c r="BH217" s="225">
        <f>IF(N217="sníž. přenesená",J217,0)</f>
        <v>0</v>
      </c>
      <c r="BI217" s="225">
        <f>IF(N217="nulová",J217,0)</f>
        <v>0</v>
      </c>
      <c r="BJ217" s="21" t="s">
        <v>77</v>
      </c>
      <c r="BK217" s="225">
        <f>ROUND(I217*H217,2)</f>
        <v>0</v>
      </c>
      <c r="BL217" s="21" t="s">
        <v>162</v>
      </c>
      <c r="BM217" s="21" t="s">
        <v>563</v>
      </c>
    </row>
    <row r="218" s="1" customFormat="1" ht="38.25" customHeight="1">
      <c r="B218" s="43"/>
      <c r="C218" s="214" t="s">
        <v>564</v>
      </c>
      <c r="D218" s="214" t="s">
        <v>117</v>
      </c>
      <c r="E218" s="215" t="s">
        <v>565</v>
      </c>
      <c r="F218" s="216" t="s">
        <v>566</v>
      </c>
      <c r="G218" s="217" t="s">
        <v>567</v>
      </c>
      <c r="H218" s="218">
        <v>10</v>
      </c>
      <c r="I218" s="219"/>
      <c r="J218" s="220">
        <f>ROUND(I218*H218,2)</f>
        <v>0</v>
      </c>
      <c r="K218" s="216" t="s">
        <v>143</v>
      </c>
      <c r="L218" s="69"/>
      <c r="M218" s="221" t="s">
        <v>21</v>
      </c>
      <c r="N218" s="222" t="s">
        <v>40</v>
      </c>
      <c r="O218" s="44"/>
      <c r="P218" s="223">
        <f>O218*H218</f>
        <v>0</v>
      </c>
      <c r="Q218" s="223">
        <v>0</v>
      </c>
      <c r="R218" s="223">
        <f>Q218*H218</f>
        <v>0</v>
      </c>
      <c r="S218" s="223">
        <v>0</v>
      </c>
      <c r="T218" s="224">
        <f>S218*H218</f>
        <v>0</v>
      </c>
      <c r="AR218" s="21" t="s">
        <v>162</v>
      </c>
      <c r="AT218" s="21" t="s">
        <v>117</v>
      </c>
      <c r="AU218" s="21" t="s">
        <v>79</v>
      </c>
      <c r="AY218" s="21" t="s">
        <v>113</v>
      </c>
      <c r="BE218" s="225">
        <f>IF(N218="základní",J218,0)</f>
        <v>0</v>
      </c>
      <c r="BF218" s="225">
        <f>IF(N218="snížená",J218,0)</f>
        <v>0</v>
      </c>
      <c r="BG218" s="225">
        <f>IF(N218="zákl. přenesená",J218,0)</f>
        <v>0</v>
      </c>
      <c r="BH218" s="225">
        <f>IF(N218="sníž. přenesená",J218,0)</f>
        <v>0</v>
      </c>
      <c r="BI218" s="225">
        <f>IF(N218="nulová",J218,0)</f>
        <v>0</v>
      </c>
      <c r="BJ218" s="21" t="s">
        <v>77</v>
      </c>
      <c r="BK218" s="225">
        <f>ROUND(I218*H218,2)</f>
        <v>0</v>
      </c>
      <c r="BL218" s="21" t="s">
        <v>162</v>
      </c>
      <c r="BM218" s="21" t="s">
        <v>568</v>
      </c>
    </row>
    <row r="219" s="1" customFormat="1" ht="25.5" customHeight="1">
      <c r="B219" s="43"/>
      <c r="C219" s="214" t="s">
        <v>569</v>
      </c>
      <c r="D219" s="214" t="s">
        <v>117</v>
      </c>
      <c r="E219" s="215" t="s">
        <v>570</v>
      </c>
      <c r="F219" s="216" t="s">
        <v>571</v>
      </c>
      <c r="G219" s="217" t="s">
        <v>136</v>
      </c>
      <c r="H219" s="218">
        <v>20</v>
      </c>
      <c r="I219" s="219"/>
      <c r="J219" s="220">
        <f>ROUND(I219*H219,2)</f>
        <v>0</v>
      </c>
      <c r="K219" s="216" t="s">
        <v>143</v>
      </c>
      <c r="L219" s="69"/>
      <c r="M219" s="221" t="s">
        <v>21</v>
      </c>
      <c r="N219" s="222" t="s">
        <v>40</v>
      </c>
      <c r="O219" s="44"/>
      <c r="P219" s="223">
        <f>O219*H219</f>
        <v>0</v>
      </c>
      <c r="Q219" s="223">
        <v>0</v>
      </c>
      <c r="R219" s="223">
        <f>Q219*H219</f>
        <v>0</v>
      </c>
      <c r="S219" s="223">
        <v>0</v>
      </c>
      <c r="T219" s="224">
        <f>S219*H219</f>
        <v>0</v>
      </c>
      <c r="AR219" s="21" t="s">
        <v>162</v>
      </c>
      <c r="AT219" s="21" t="s">
        <v>117</v>
      </c>
      <c r="AU219" s="21" t="s">
        <v>79</v>
      </c>
      <c r="AY219" s="21" t="s">
        <v>113</v>
      </c>
      <c r="BE219" s="225">
        <f>IF(N219="základní",J219,0)</f>
        <v>0</v>
      </c>
      <c r="BF219" s="225">
        <f>IF(N219="snížená",J219,0)</f>
        <v>0</v>
      </c>
      <c r="BG219" s="225">
        <f>IF(N219="zákl. přenesená",J219,0)</f>
        <v>0</v>
      </c>
      <c r="BH219" s="225">
        <f>IF(N219="sníž. přenesená",J219,0)</f>
        <v>0</v>
      </c>
      <c r="BI219" s="225">
        <f>IF(N219="nulová",J219,0)</f>
        <v>0</v>
      </c>
      <c r="BJ219" s="21" t="s">
        <v>77</v>
      </c>
      <c r="BK219" s="225">
        <f>ROUND(I219*H219,2)</f>
        <v>0</v>
      </c>
      <c r="BL219" s="21" t="s">
        <v>162</v>
      </c>
      <c r="BM219" s="21" t="s">
        <v>572</v>
      </c>
    </row>
    <row r="220" s="1" customFormat="1" ht="16.5" customHeight="1">
      <c r="B220" s="43"/>
      <c r="C220" s="214" t="s">
        <v>573</v>
      </c>
      <c r="D220" s="214" t="s">
        <v>117</v>
      </c>
      <c r="E220" s="215" t="s">
        <v>574</v>
      </c>
      <c r="F220" s="216" t="s">
        <v>575</v>
      </c>
      <c r="G220" s="217" t="s">
        <v>576</v>
      </c>
      <c r="H220" s="250"/>
      <c r="I220" s="219"/>
      <c r="J220" s="220">
        <f>ROUND(I220*H220,2)</f>
        <v>0</v>
      </c>
      <c r="K220" s="216" t="s">
        <v>143</v>
      </c>
      <c r="L220" s="69"/>
      <c r="M220" s="221" t="s">
        <v>21</v>
      </c>
      <c r="N220" s="251" t="s">
        <v>40</v>
      </c>
      <c r="O220" s="252"/>
      <c r="P220" s="253">
        <f>O220*H220</f>
        <v>0</v>
      </c>
      <c r="Q220" s="253">
        <v>0</v>
      </c>
      <c r="R220" s="253">
        <f>Q220*H220</f>
        <v>0</v>
      </c>
      <c r="S220" s="253">
        <v>0</v>
      </c>
      <c r="T220" s="254">
        <f>S220*H220</f>
        <v>0</v>
      </c>
      <c r="AR220" s="21" t="s">
        <v>162</v>
      </c>
      <c r="AT220" s="21" t="s">
        <v>117</v>
      </c>
      <c r="AU220" s="21" t="s">
        <v>79</v>
      </c>
      <c r="AY220" s="21" t="s">
        <v>113</v>
      </c>
      <c r="BE220" s="225">
        <f>IF(N220="základní",J220,0)</f>
        <v>0</v>
      </c>
      <c r="BF220" s="225">
        <f>IF(N220="snížená",J220,0)</f>
        <v>0</v>
      </c>
      <c r="BG220" s="225">
        <f>IF(N220="zákl. přenesená",J220,0)</f>
        <v>0</v>
      </c>
      <c r="BH220" s="225">
        <f>IF(N220="sníž. přenesená",J220,0)</f>
        <v>0</v>
      </c>
      <c r="BI220" s="225">
        <f>IF(N220="nulová",J220,0)</f>
        <v>0</v>
      </c>
      <c r="BJ220" s="21" t="s">
        <v>77</v>
      </c>
      <c r="BK220" s="225">
        <f>ROUND(I220*H220,2)</f>
        <v>0</v>
      </c>
      <c r="BL220" s="21" t="s">
        <v>162</v>
      </c>
      <c r="BM220" s="21" t="s">
        <v>577</v>
      </c>
    </row>
    <row r="221" s="1" customFormat="1" ht="6.96" customHeight="1">
      <c r="B221" s="64"/>
      <c r="C221" s="65"/>
      <c r="D221" s="65"/>
      <c r="E221" s="65"/>
      <c r="F221" s="65"/>
      <c r="G221" s="65"/>
      <c r="H221" s="65"/>
      <c r="I221" s="159"/>
      <c r="J221" s="65"/>
      <c r="K221" s="65"/>
      <c r="L221" s="69"/>
    </row>
  </sheetData>
  <sheetProtection sheet="1" autoFilter="0" formatColumns="0" formatRows="0" objects="1" scenarios="1" spinCount="100000" saltValue="Y6CAwPVVjKxxHtLHgZ5HPGIh/Ml9+TuQyrtYhXU2GGAMCOVyujYoEKRrBytVnC7pYeouEYGtAXxgB9X+2qqsbg==" hashValue="qrzdEQ7wXY272LZQYCsv6Sy481L7UZVmNLeeuaV8lqiouMqofnJHNALeLyivc1zpGAtLaJ5811i7CwnHhFvBdg==" algorithmName="SHA-512" password="CC35"/>
  <autoFilter ref="C78:K220"/>
  <mergeCells count="10">
    <mergeCell ref="E7:H7"/>
    <mergeCell ref="E9:H9"/>
    <mergeCell ref="E24:H24"/>
    <mergeCell ref="E45:H45"/>
    <mergeCell ref="E47:H47"/>
    <mergeCell ref="J51:J52"/>
    <mergeCell ref="E69:H69"/>
    <mergeCell ref="E71:H71"/>
    <mergeCell ref="G1:H1"/>
    <mergeCell ref="L2:V2"/>
  </mergeCells>
  <hyperlinks>
    <hyperlink ref="F1:G1" location="C2" display="1) Krycí list soupisu"/>
    <hyperlink ref="G1:H1" location="C54" display="2) Rekapitulace"/>
    <hyperlink ref="J1" location="C78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55" customWidth="1"/>
    <col min="2" max="2" width="1.664063" style="255" customWidth="1"/>
    <col min="3" max="4" width="5" style="255" customWidth="1"/>
    <col min="5" max="5" width="11.67" style="255" customWidth="1"/>
    <col min="6" max="6" width="9.17" style="255" customWidth="1"/>
    <col min="7" max="7" width="5" style="255" customWidth="1"/>
    <col min="8" max="8" width="77.83" style="255" customWidth="1"/>
    <col min="9" max="10" width="20" style="255" customWidth="1"/>
    <col min="11" max="11" width="1.664063" style="255" customWidth="1"/>
  </cols>
  <sheetData>
    <row r="1" ht="37.5" customHeight="1"/>
    <row r="2" ht="7.5" customHeight="1">
      <c r="B2" s="256"/>
      <c r="C2" s="257"/>
      <c r="D2" s="257"/>
      <c r="E2" s="257"/>
      <c r="F2" s="257"/>
      <c r="G2" s="257"/>
      <c r="H2" s="257"/>
      <c r="I2" s="257"/>
      <c r="J2" s="257"/>
      <c r="K2" s="258"/>
    </row>
    <row r="3" s="12" customFormat="1" ht="45" customHeight="1">
      <c r="B3" s="259"/>
      <c r="C3" s="260" t="s">
        <v>578</v>
      </c>
      <c r="D3" s="260"/>
      <c r="E3" s="260"/>
      <c r="F3" s="260"/>
      <c r="G3" s="260"/>
      <c r="H3" s="260"/>
      <c r="I3" s="260"/>
      <c r="J3" s="260"/>
      <c r="K3" s="261"/>
    </row>
    <row r="4" ht="25.5" customHeight="1">
      <c r="B4" s="262"/>
      <c r="C4" s="263" t="s">
        <v>579</v>
      </c>
      <c r="D4" s="263"/>
      <c r="E4" s="263"/>
      <c r="F4" s="263"/>
      <c r="G4" s="263"/>
      <c r="H4" s="263"/>
      <c r="I4" s="263"/>
      <c r="J4" s="263"/>
      <c r="K4" s="264"/>
    </row>
    <row r="5" ht="5.25" customHeight="1">
      <c r="B5" s="262"/>
      <c r="C5" s="265"/>
      <c r="D5" s="265"/>
      <c r="E5" s="265"/>
      <c r="F5" s="265"/>
      <c r="G5" s="265"/>
      <c r="H5" s="265"/>
      <c r="I5" s="265"/>
      <c r="J5" s="265"/>
      <c r="K5" s="264"/>
    </row>
    <row r="6" ht="15" customHeight="1">
      <c r="B6" s="262"/>
      <c r="C6" s="266" t="s">
        <v>580</v>
      </c>
      <c r="D6" s="266"/>
      <c r="E6" s="266"/>
      <c r="F6" s="266"/>
      <c r="G6" s="266"/>
      <c r="H6" s="266"/>
      <c r="I6" s="266"/>
      <c r="J6" s="266"/>
      <c r="K6" s="264"/>
    </row>
    <row r="7" ht="15" customHeight="1">
      <c r="B7" s="267"/>
      <c r="C7" s="266" t="s">
        <v>581</v>
      </c>
      <c r="D7" s="266"/>
      <c r="E7" s="266"/>
      <c r="F7" s="266"/>
      <c r="G7" s="266"/>
      <c r="H7" s="266"/>
      <c r="I7" s="266"/>
      <c r="J7" s="266"/>
      <c r="K7" s="264"/>
    </row>
    <row r="8" ht="12.75" customHeight="1">
      <c r="B8" s="267"/>
      <c r="C8" s="266"/>
      <c r="D8" s="266"/>
      <c r="E8" s="266"/>
      <c r="F8" s="266"/>
      <c r="G8" s="266"/>
      <c r="H8" s="266"/>
      <c r="I8" s="266"/>
      <c r="J8" s="266"/>
      <c r="K8" s="264"/>
    </row>
    <row r="9" ht="15" customHeight="1">
      <c r="B9" s="267"/>
      <c r="C9" s="266" t="s">
        <v>582</v>
      </c>
      <c r="D9" s="266"/>
      <c r="E9" s="266"/>
      <c r="F9" s="266"/>
      <c r="G9" s="266"/>
      <c r="H9" s="266"/>
      <c r="I9" s="266"/>
      <c r="J9" s="266"/>
      <c r="K9" s="264"/>
    </row>
    <row r="10" ht="15" customHeight="1">
      <c r="B10" s="267"/>
      <c r="C10" s="266"/>
      <c r="D10" s="266" t="s">
        <v>583</v>
      </c>
      <c r="E10" s="266"/>
      <c r="F10" s="266"/>
      <c r="G10" s="266"/>
      <c r="H10" s="266"/>
      <c r="I10" s="266"/>
      <c r="J10" s="266"/>
      <c r="K10" s="264"/>
    </row>
    <row r="11" ht="15" customHeight="1">
      <c r="B11" s="267"/>
      <c r="C11" s="268"/>
      <c r="D11" s="266" t="s">
        <v>584</v>
      </c>
      <c r="E11" s="266"/>
      <c r="F11" s="266"/>
      <c r="G11" s="266"/>
      <c r="H11" s="266"/>
      <c r="I11" s="266"/>
      <c r="J11" s="266"/>
      <c r="K11" s="264"/>
    </row>
    <row r="12" ht="12.75" customHeight="1">
      <c r="B12" s="267"/>
      <c r="C12" s="268"/>
      <c r="D12" s="268"/>
      <c r="E12" s="268"/>
      <c r="F12" s="268"/>
      <c r="G12" s="268"/>
      <c r="H12" s="268"/>
      <c r="I12" s="268"/>
      <c r="J12" s="268"/>
      <c r="K12" s="264"/>
    </row>
    <row r="13" ht="15" customHeight="1">
      <c r="B13" s="267"/>
      <c r="C13" s="268"/>
      <c r="D13" s="266" t="s">
        <v>585</v>
      </c>
      <c r="E13" s="266"/>
      <c r="F13" s="266"/>
      <c r="G13" s="266"/>
      <c r="H13" s="266"/>
      <c r="I13" s="266"/>
      <c r="J13" s="266"/>
      <c r="K13" s="264"/>
    </row>
    <row r="14" ht="15" customHeight="1">
      <c r="B14" s="267"/>
      <c r="C14" s="268"/>
      <c r="D14" s="266" t="s">
        <v>586</v>
      </c>
      <c r="E14" s="266"/>
      <c r="F14" s="266"/>
      <c r="G14" s="266"/>
      <c r="H14" s="266"/>
      <c r="I14" s="266"/>
      <c r="J14" s="266"/>
      <c r="K14" s="264"/>
    </row>
    <row r="15" ht="15" customHeight="1">
      <c r="B15" s="267"/>
      <c r="C15" s="268"/>
      <c r="D15" s="266" t="s">
        <v>587</v>
      </c>
      <c r="E15" s="266"/>
      <c r="F15" s="266"/>
      <c r="G15" s="266"/>
      <c r="H15" s="266"/>
      <c r="I15" s="266"/>
      <c r="J15" s="266"/>
      <c r="K15" s="264"/>
    </row>
    <row r="16" ht="15" customHeight="1">
      <c r="B16" s="267"/>
      <c r="C16" s="268"/>
      <c r="D16" s="268"/>
      <c r="E16" s="269" t="s">
        <v>76</v>
      </c>
      <c r="F16" s="266" t="s">
        <v>588</v>
      </c>
      <c r="G16" s="266"/>
      <c r="H16" s="266"/>
      <c r="I16" s="266"/>
      <c r="J16" s="266"/>
      <c r="K16" s="264"/>
    </row>
    <row r="17" ht="15" customHeight="1">
      <c r="B17" s="267"/>
      <c r="C17" s="268"/>
      <c r="D17" s="268"/>
      <c r="E17" s="269" t="s">
        <v>589</v>
      </c>
      <c r="F17" s="266" t="s">
        <v>590</v>
      </c>
      <c r="G17" s="266"/>
      <c r="H17" s="266"/>
      <c r="I17" s="266"/>
      <c r="J17" s="266"/>
      <c r="K17" s="264"/>
    </row>
    <row r="18" ht="15" customHeight="1">
      <c r="B18" s="267"/>
      <c r="C18" s="268"/>
      <c r="D18" s="268"/>
      <c r="E18" s="269" t="s">
        <v>591</v>
      </c>
      <c r="F18" s="266" t="s">
        <v>592</v>
      </c>
      <c r="G18" s="266"/>
      <c r="H18" s="266"/>
      <c r="I18" s="266"/>
      <c r="J18" s="266"/>
      <c r="K18" s="264"/>
    </row>
    <row r="19" ht="15" customHeight="1">
      <c r="B19" s="267"/>
      <c r="C19" s="268"/>
      <c r="D19" s="268"/>
      <c r="E19" s="269" t="s">
        <v>593</v>
      </c>
      <c r="F19" s="266" t="s">
        <v>594</v>
      </c>
      <c r="G19" s="266"/>
      <c r="H19" s="266"/>
      <c r="I19" s="266"/>
      <c r="J19" s="266"/>
      <c r="K19" s="264"/>
    </row>
    <row r="20" ht="15" customHeight="1">
      <c r="B20" s="267"/>
      <c r="C20" s="268"/>
      <c r="D20" s="268"/>
      <c r="E20" s="269" t="s">
        <v>160</v>
      </c>
      <c r="F20" s="266" t="s">
        <v>161</v>
      </c>
      <c r="G20" s="266"/>
      <c r="H20" s="266"/>
      <c r="I20" s="266"/>
      <c r="J20" s="266"/>
      <c r="K20" s="264"/>
    </row>
    <row r="21" ht="15" customHeight="1">
      <c r="B21" s="267"/>
      <c r="C21" s="268"/>
      <c r="D21" s="268"/>
      <c r="E21" s="269" t="s">
        <v>595</v>
      </c>
      <c r="F21" s="266" t="s">
        <v>596</v>
      </c>
      <c r="G21" s="266"/>
      <c r="H21" s="266"/>
      <c r="I21" s="266"/>
      <c r="J21" s="266"/>
      <c r="K21" s="264"/>
    </row>
    <row r="22" ht="12.75" customHeight="1">
      <c r="B22" s="267"/>
      <c r="C22" s="268"/>
      <c r="D22" s="268"/>
      <c r="E22" s="268"/>
      <c r="F22" s="268"/>
      <c r="G22" s="268"/>
      <c r="H22" s="268"/>
      <c r="I22" s="268"/>
      <c r="J22" s="268"/>
      <c r="K22" s="264"/>
    </row>
    <row r="23" ht="15" customHeight="1">
      <c r="B23" s="267"/>
      <c r="C23" s="266" t="s">
        <v>597</v>
      </c>
      <c r="D23" s="266"/>
      <c r="E23" s="266"/>
      <c r="F23" s="266"/>
      <c r="G23" s="266"/>
      <c r="H23" s="266"/>
      <c r="I23" s="266"/>
      <c r="J23" s="266"/>
      <c r="K23" s="264"/>
    </row>
    <row r="24" ht="15" customHeight="1">
      <c r="B24" s="267"/>
      <c r="C24" s="266" t="s">
        <v>598</v>
      </c>
      <c r="D24" s="266"/>
      <c r="E24" s="266"/>
      <c r="F24" s="266"/>
      <c r="G24" s="266"/>
      <c r="H24" s="266"/>
      <c r="I24" s="266"/>
      <c r="J24" s="266"/>
      <c r="K24" s="264"/>
    </row>
    <row r="25" ht="15" customHeight="1">
      <c r="B25" s="267"/>
      <c r="C25" s="266"/>
      <c r="D25" s="266" t="s">
        <v>599</v>
      </c>
      <c r="E25" s="266"/>
      <c r="F25" s="266"/>
      <c r="G25" s="266"/>
      <c r="H25" s="266"/>
      <c r="I25" s="266"/>
      <c r="J25" s="266"/>
      <c r="K25" s="264"/>
    </row>
    <row r="26" ht="15" customHeight="1">
      <c r="B26" s="267"/>
      <c r="C26" s="268"/>
      <c r="D26" s="266" t="s">
        <v>600</v>
      </c>
      <c r="E26" s="266"/>
      <c r="F26" s="266"/>
      <c r="G26" s="266"/>
      <c r="H26" s="266"/>
      <c r="I26" s="266"/>
      <c r="J26" s="266"/>
      <c r="K26" s="264"/>
    </row>
    <row r="27" ht="12.75" customHeight="1">
      <c r="B27" s="267"/>
      <c r="C27" s="268"/>
      <c r="D27" s="268"/>
      <c r="E27" s="268"/>
      <c r="F27" s="268"/>
      <c r="G27" s="268"/>
      <c r="H27" s="268"/>
      <c r="I27" s="268"/>
      <c r="J27" s="268"/>
      <c r="K27" s="264"/>
    </row>
    <row r="28" ht="15" customHeight="1">
      <c r="B28" s="267"/>
      <c r="C28" s="268"/>
      <c r="D28" s="266" t="s">
        <v>601</v>
      </c>
      <c r="E28" s="266"/>
      <c r="F28" s="266"/>
      <c r="G28" s="266"/>
      <c r="H28" s="266"/>
      <c r="I28" s="266"/>
      <c r="J28" s="266"/>
      <c r="K28" s="264"/>
    </row>
    <row r="29" ht="15" customHeight="1">
      <c r="B29" s="267"/>
      <c r="C29" s="268"/>
      <c r="D29" s="266" t="s">
        <v>602</v>
      </c>
      <c r="E29" s="266"/>
      <c r="F29" s="266"/>
      <c r="G29" s="266"/>
      <c r="H29" s="266"/>
      <c r="I29" s="266"/>
      <c r="J29" s="266"/>
      <c r="K29" s="264"/>
    </row>
    <row r="30" ht="12.75" customHeight="1">
      <c r="B30" s="267"/>
      <c r="C30" s="268"/>
      <c r="D30" s="268"/>
      <c r="E30" s="268"/>
      <c r="F30" s="268"/>
      <c r="G30" s="268"/>
      <c r="H30" s="268"/>
      <c r="I30" s="268"/>
      <c r="J30" s="268"/>
      <c r="K30" s="264"/>
    </row>
    <row r="31" ht="15" customHeight="1">
      <c r="B31" s="267"/>
      <c r="C31" s="268"/>
      <c r="D31" s="266" t="s">
        <v>603</v>
      </c>
      <c r="E31" s="266"/>
      <c r="F31" s="266"/>
      <c r="G31" s="266"/>
      <c r="H31" s="266"/>
      <c r="I31" s="266"/>
      <c r="J31" s="266"/>
      <c r="K31" s="264"/>
    </row>
    <row r="32" ht="15" customHeight="1">
      <c r="B32" s="267"/>
      <c r="C32" s="268"/>
      <c r="D32" s="266" t="s">
        <v>604</v>
      </c>
      <c r="E32" s="266"/>
      <c r="F32" s="266"/>
      <c r="G32" s="266"/>
      <c r="H32" s="266"/>
      <c r="I32" s="266"/>
      <c r="J32" s="266"/>
      <c r="K32" s="264"/>
    </row>
    <row r="33" ht="15" customHeight="1">
      <c r="B33" s="267"/>
      <c r="C33" s="268"/>
      <c r="D33" s="266" t="s">
        <v>605</v>
      </c>
      <c r="E33" s="266"/>
      <c r="F33" s="266"/>
      <c r="G33" s="266"/>
      <c r="H33" s="266"/>
      <c r="I33" s="266"/>
      <c r="J33" s="266"/>
      <c r="K33" s="264"/>
    </row>
    <row r="34" ht="15" customHeight="1">
      <c r="B34" s="267"/>
      <c r="C34" s="268"/>
      <c r="D34" s="266"/>
      <c r="E34" s="270" t="s">
        <v>97</v>
      </c>
      <c r="F34" s="266"/>
      <c r="G34" s="266" t="s">
        <v>606</v>
      </c>
      <c r="H34" s="266"/>
      <c r="I34" s="266"/>
      <c r="J34" s="266"/>
      <c r="K34" s="264"/>
    </row>
    <row r="35" ht="30.75" customHeight="1">
      <c r="B35" s="267"/>
      <c r="C35" s="268"/>
      <c r="D35" s="266"/>
      <c r="E35" s="270" t="s">
        <v>607</v>
      </c>
      <c r="F35" s="266"/>
      <c r="G35" s="266" t="s">
        <v>608</v>
      </c>
      <c r="H35" s="266"/>
      <c r="I35" s="266"/>
      <c r="J35" s="266"/>
      <c r="K35" s="264"/>
    </row>
    <row r="36" ht="15" customHeight="1">
      <c r="B36" s="267"/>
      <c r="C36" s="268"/>
      <c r="D36" s="266"/>
      <c r="E36" s="270" t="s">
        <v>50</v>
      </c>
      <c r="F36" s="266"/>
      <c r="G36" s="266" t="s">
        <v>609</v>
      </c>
      <c r="H36" s="266"/>
      <c r="I36" s="266"/>
      <c r="J36" s="266"/>
      <c r="K36" s="264"/>
    </row>
    <row r="37" ht="15" customHeight="1">
      <c r="B37" s="267"/>
      <c r="C37" s="268"/>
      <c r="D37" s="266"/>
      <c r="E37" s="270" t="s">
        <v>98</v>
      </c>
      <c r="F37" s="266"/>
      <c r="G37" s="266" t="s">
        <v>610</v>
      </c>
      <c r="H37" s="266"/>
      <c r="I37" s="266"/>
      <c r="J37" s="266"/>
      <c r="K37" s="264"/>
    </row>
    <row r="38" ht="15" customHeight="1">
      <c r="B38" s="267"/>
      <c r="C38" s="268"/>
      <c r="D38" s="266"/>
      <c r="E38" s="270" t="s">
        <v>99</v>
      </c>
      <c r="F38" s="266"/>
      <c r="G38" s="266" t="s">
        <v>611</v>
      </c>
      <c r="H38" s="266"/>
      <c r="I38" s="266"/>
      <c r="J38" s="266"/>
      <c r="K38" s="264"/>
    </row>
    <row r="39" ht="15" customHeight="1">
      <c r="B39" s="267"/>
      <c r="C39" s="268"/>
      <c r="D39" s="266"/>
      <c r="E39" s="270" t="s">
        <v>100</v>
      </c>
      <c r="F39" s="266"/>
      <c r="G39" s="266" t="s">
        <v>612</v>
      </c>
      <c r="H39" s="266"/>
      <c r="I39" s="266"/>
      <c r="J39" s="266"/>
      <c r="K39" s="264"/>
    </row>
    <row r="40" ht="15" customHeight="1">
      <c r="B40" s="267"/>
      <c r="C40" s="268"/>
      <c r="D40" s="266"/>
      <c r="E40" s="270" t="s">
        <v>613</v>
      </c>
      <c r="F40" s="266"/>
      <c r="G40" s="266" t="s">
        <v>614</v>
      </c>
      <c r="H40" s="266"/>
      <c r="I40" s="266"/>
      <c r="J40" s="266"/>
      <c r="K40" s="264"/>
    </row>
    <row r="41" ht="15" customHeight="1">
      <c r="B41" s="267"/>
      <c r="C41" s="268"/>
      <c r="D41" s="266"/>
      <c r="E41" s="270"/>
      <c r="F41" s="266"/>
      <c r="G41" s="266" t="s">
        <v>615</v>
      </c>
      <c r="H41" s="266"/>
      <c r="I41" s="266"/>
      <c r="J41" s="266"/>
      <c r="K41" s="264"/>
    </row>
    <row r="42" ht="15" customHeight="1">
      <c r="B42" s="267"/>
      <c r="C42" s="268"/>
      <c r="D42" s="266"/>
      <c r="E42" s="270" t="s">
        <v>616</v>
      </c>
      <c r="F42" s="266"/>
      <c r="G42" s="266" t="s">
        <v>617</v>
      </c>
      <c r="H42" s="266"/>
      <c r="I42" s="266"/>
      <c r="J42" s="266"/>
      <c r="K42" s="264"/>
    </row>
    <row r="43" ht="15" customHeight="1">
      <c r="B43" s="267"/>
      <c r="C43" s="268"/>
      <c r="D43" s="266"/>
      <c r="E43" s="270" t="s">
        <v>102</v>
      </c>
      <c r="F43" s="266"/>
      <c r="G43" s="266" t="s">
        <v>618</v>
      </c>
      <c r="H43" s="266"/>
      <c r="I43" s="266"/>
      <c r="J43" s="266"/>
      <c r="K43" s="264"/>
    </row>
    <row r="44" ht="12.75" customHeight="1">
      <c r="B44" s="267"/>
      <c r="C44" s="268"/>
      <c r="D44" s="266"/>
      <c r="E44" s="266"/>
      <c r="F44" s="266"/>
      <c r="G44" s="266"/>
      <c r="H44" s="266"/>
      <c r="I44" s="266"/>
      <c r="J44" s="266"/>
      <c r="K44" s="264"/>
    </row>
    <row r="45" ht="15" customHeight="1">
      <c r="B45" s="267"/>
      <c r="C45" s="268"/>
      <c r="D45" s="266" t="s">
        <v>619</v>
      </c>
      <c r="E45" s="266"/>
      <c r="F45" s="266"/>
      <c r="G45" s="266"/>
      <c r="H45" s="266"/>
      <c r="I45" s="266"/>
      <c r="J45" s="266"/>
      <c r="K45" s="264"/>
    </row>
    <row r="46" ht="15" customHeight="1">
      <c r="B46" s="267"/>
      <c r="C46" s="268"/>
      <c r="D46" s="268"/>
      <c r="E46" s="266" t="s">
        <v>620</v>
      </c>
      <c r="F46" s="266"/>
      <c r="G46" s="266"/>
      <c r="H46" s="266"/>
      <c r="I46" s="266"/>
      <c r="J46" s="266"/>
      <c r="K46" s="264"/>
    </row>
    <row r="47" ht="15" customHeight="1">
      <c r="B47" s="267"/>
      <c r="C47" s="268"/>
      <c r="D47" s="268"/>
      <c r="E47" s="266" t="s">
        <v>621</v>
      </c>
      <c r="F47" s="266"/>
      <c r="G47" s="266"/>
      <c r="H47" s="266"/>
      <c r="I47" s="266"/>
      <c r="J47" s="266"/>
      <c r="K47" s="264"/>
    </row>
    <row r="48" ht="15" customHeight="1">
      <c r="B48" s="267"/>
      <c r="C48" s="268"/>
      <c r="D48" s="268"/>
      <c r="E48" s="266" t="s">
        <v>622</v>
      </c>
      <c r="F48" s="266"/>
      <c r="G48" s="266"/>
      <c r="H48" s="266"/>
      <c r="I48" s="266"/>
      <c r="J48" s="266"/>
      <c r="K48" s="264"/>
    </row>
    <row r="49" ht="15" customHeight="1">
      <c r="B49" s="267"/>
      <c r="C49" s="268"/>
      <c r="D49" s="266" t="s">
        <v>623</v>
      </c>
      <c r="E49" s="266"/>
      <c r="F49" s="266"/>
      <c r="G49" s="266"/>
      <c r="H49" s="266"/>
      <c r="I49" s="266"/>
      <c r="J49" s="266"/>
      <c r="K49" s="264"/>
    </row>
    <row r="50" ht="25.5" customHeight="1">
      <c r="B50" s="262"/>
      <c r="C50" s="263" t="s">
        <v>624</v>
      </c>
      <c r="D50" s="263"/>
      <c r="E50" s="263"/>
      <c r="F50" s="263"/>
      <c r="G50" s="263"/>
      <c r="H50" s="263"/>
      <c r="I50" s="263"/>
      <c r="J50" s="263"/>
      <c r="K50" s="264"/>
    </row>
    <row r="51" ht="5.25" customHeight="1">
      <c r="B51" s="262"/>
      <c r="C51" s="265"/>
      <c r="D51" s="265"/>
      <c r="E51" s="265"/>
      <c r="F51" s="265"/>
      <c r="G51" s="265"/>
      <c r="H51" s="265"/>
      <c r="I51" s="265"/>
      <c r="J51" s="265"/>
      <c r="K51" s="264"/>
    </row>
    <row r="52" ht="15" customHeight="1">
      <c r="B52" s="262"/>
      <c r="C52" s="266" t="s">
        <v>625</v>
      </c>
      <c r="D52" s="266"/>
      <c r="E52" s="266"/>
      <c r="F52" s="266"/>
      <c r="G52" s="266"/>
      <c r="H52" s="266"/>
      <c r="I52" s="266"/>
      <c r="J52" s="266"/>
      <c r="K52" s="264"/>
    </row>
    <row r="53" ht="15" customHeight="1">
      <c r="B53" s="262"/>
      <c r="C53" s="266" t="s">
        <v>626</v>
      </c>
      <c r="D53" s="266"/>
      <c r="E53" s="266"/>
      <c r="F53" s="266"/>
      <c r="G53" s="266"/>
      <c r="H53" s="266"/>
      <c r="I53" s="266"/>
      <c r="J53" s="266"/>
      <c r="K53" s="264"/>
    </row>
    <row r="54" ht="12.75" customHeight="1">
      <c r="B54" s="262"/>
      <c r="C54" s="266"/>
      <c r="D54" s="266"/>
      <c r="E54" s="266"/>
      <c r="F54" s="266"/>
      <c r="G54" s="266"/>
      <c r="H54" s="266"/>
      <c r="I54" s="266"/>
      <c r="J54" s="266"/>
      <c r="K54" s="264"/>
    </row>
    <row r="55" ht="15" customHeight="1">
      <c r="B55" s="262"/>
      <c r="C55" s="266" t="s">
        <v>627</v>
      </c>
      <c r="D55" s="266"/>
      <c r="E55" s="266"/>
      <c r="F55" s="266"/>
      <c r="G55" s="266"/>
      <c r="H55" s="266"/>
      <c r="I55" s="266"/>
      <c r="J55" s="266"/>
      <c r="K55" s="264"/>
    </row>
    <row r="56" ht="15" customHeight="1">
      <c r="B56" s="262"/>
      <c r="C56" s="268"/>
      <c r="D56" s="266" t="s">
        <v>628</v>
      </c>
      <c r="E56" s="266"/>
      <c r="F56" s="266"/>
      <c r="G56" s="266"/>
      <c r="H56" s="266"/>
      <c r="I56" s="266"/>
      <c r="J56" s="266"/>
      <c r="K56" s="264"/>
    </row>
    <row r="57" ht="15" customHeight="1">
      <c r="B57" s="262"/>
      <c r="C57" s="268"/>
      <c r="D57" s="266" t="s">
        <v>629</v>
      </c>
      <c r="E57" s="266"/>
      <c r="F57" s="266"/>
      <c r="G57" s="266"/>
      <c r="H57" s="266"/>
      <c r="I57" s="266"/>
      <c r="J57" s="266"/>
      <c r="K57" s="264"/>
    </row>
    <row r="58" ht="15" customHeight="1">
      <c r="B58" s="262"/>
      <c r="C58" s="268"/>
      <c r="D58" s="266" t="s">
        <v>630</v>
      </c>
      <c r="E58" s="266"/>
      <c r="F58" s="266"/>
      <c r="G58" s="266"/>
      <c r="H58" s="266"/>
      <c r="I58" s="266"/>
      <c r="J58" s="266"/>
      <c r="K58" s="264"/>
    </row>
    <row r="59" ht="15" customHeight="1">
      <c r="B59" s="262"/>
      <c r="C59" s="268"/>
      <c r="D59" s="266" t="s">
        <v>631</v>
      </c>
      <c r="E59" s="266"/>
      <c r="F59" s="266"/>
      <c r="G59" s="266"/>
      <c r="H59" s="266"/>
      <c r="I59" s="266"/>
      <c r="J59" s="266"/>
      <c r="K59" s="264"/>
    </row>
    <row r="60" ht="15" customHeight="1">
      <c r="B60" s="262"/>
      <c r="C60" s="268"/>
      <c r="D60" s="271" t="s">
        <v>632</v>
      </c>
      <c r="E60" s="271"/>
      <c r="F60" s="271"/>
      <c r="G60" s="271"/>
      <c r="H60" s="271"/>
      <c r="I60" s="271"/>
      <c r="J60" s="271"/>
      <c r="K60" s="264"/>
    </row>
    <row r="61" ht="15" customHeight="1">
      <c r="B61" s="262"/>
      <c r="C61" s="268"/>
      <c r="D61" s="266" t="s">
        <v>633</v>
      </c>
      <c r="E61" s="266"/>
      <c r="F61" s="266"/>
      <c r="G61" s="266"/>
      <c r="H61" s="266"/>
      <c r="I61" s="266"/>
      <c r="J61" s="266"/>
      <c r="K61" s="264"/>
    </row>
    <row r="62" ht="12.75" customHeight="1">
      <c r="B62" s="262"/>
      <c r="C62" s="268"/>
      <c r="D62" s="268"/>
      <c r="E62" s="272"/>
      <c r="F62" s="268"/>
      <c r="G62" s="268"/>
      <c r="H62" s="268"/>
      <c r="I62" s="268"/>
      <c r="J62" s="268"/>
      <c r="K62" s="264"/>
    </row>
    <row r="63" ht="15" customHeight="1">
      <c r="B63" s="262"/>
      <c r="C63" s="268"/>
      <c r="D63" s="266" t="s">
        <v>634</v>
      </c>
      <c r="E63" s="266"/>
      <c r="F63" s="266"/>
      <c r="G63" s="266"/>
      <c r="H63" s="266"/>
      <c r="I63" s="266"/>
      <c r="J63" s="266"/>
      <c r="K63" s="264"/>
    </row>
    <row r="64" ht="15" customHeight="1">
      <c r="B64" s="262"/>
      <c r="C64" s="268"/>
      <c r="D64" s="271" t="s">
        <v>635</v>
      </c>
      <c r="E64" s="271"/>
      <c r="F64" s="271"/>
      <c r="G64" s="271"/>
      <c r="H64" s="271"/>
      <c r="I64" s="271"/>
      <c r="J64" s="271"/>
      <c r="K64" s="264"/>
    </row>
    <row r="65" ht="15" customHeight="1">
      <c r="B65" s="262"/>
      <c r="C65" s="268"/>
      <c r="D65" s="266" t="s">
        <v>636</v>
      </c>
      <c r="E65" s="266"/>
      <c r="F65" s="266"/>
      <c r="G65" s="266"/>
      <c r="H65" s="266"/>
      <c r="I65" s="266"/>
      <c r="J65" s="266"/>
      <c r="K65" s="264"/>
    </row>
    <row r="66" ht="15" customHeight="1">
      <c r="B66" s="262"/>
      <c r="C66" s="268"/>
      <c r="D66" s="266" t="s">
        <v>637</v>
      </c>
      <c r="E66" s="266"/>
      <c r="F66" s="266"/>
      <c r="G66" s="266"/>
      <c r="H66" s="266"/>
      <c r="I66" s="266"/>
      <c r="J66" s="266"/>
      <c r="K66" s="264"/>
    </row>
    <row r="67" ht="15" customHeight="1">
      <c r="B67" s="262"/>
      <c r="C67" s="268"/>
      <c r="D67" s="266" t="s">
        <v>638</v>
      </c>
      <c r="E67" s="266"/>
      <c r="F67" s="266"/>
      <c r="G67" s="266"/>
      <c r="H67" s="266"/>
      <c r="I67" s="266"/>
      <c r="J67" s="266"/>
      <c r="K67" s="264"/>
    </row>
    <row r="68" ht="15" customHeight="1">
      <c r="B68" s="262"/>
      <c r="C68" s="268"/>
      <c r="D68" s="266" t="s">
        <v>639</v>
      </c>
      <c r="E68" s="266"/>
      <c r="F68" s="266"/>
      <c r="G68" s="266"/>
      <c r="H68" s="266"/>
      <c r="I68" s="266"/>
      <c r="J68" s="266"/>
      <c r="K68" s="264"/>
    </row>
    <row r="69" ht="12.75" customHeight="1">
      <c r="B69" s="273"/>
      <c r="C69" s="274"/>
      <c r="D69" s="274"/>
      <c r="E69" s="274"/>
      <c r="F69" s="274"/>
      <c r="G69" s="274"/>
      <c r="H69" s="274"/>
      <c r="I69" s="274"/>
      <c r="J69" s="274"/>
      <c r="K69" s="275"/>
    </row>
    <row r="70" ht="18.75" customHeight="1">
      <c r="B70" s="276"/>
      <c r="C70" s="276"/>
      <c r="D70" s="276"/>
      <c r="E70" s="276"/>
      <c r="F70" s="276"/>
      <c r="G70" s="276"/>
      <c r="H70" s="276"/>
      <c r="I70" s="276"/>
      <c r="J70" s="276"/>
      <c r="K70" s="277"/>
    </row>
    <row r="71" ht="18.75" customHeight="1">
      <c r="B71" s="277"/>
      <c r="C71" s="277"/>
      <c r="D71" s="277"/>
      <c r="E71" s="277"/>
      <c r="F71" s="277"/>
      <c r="G71" s="277"/>
      <c r="H71" s="277"/>
      <c r="I71" s="277"/>
      <c r="J71" s="277"/>
      <c r="K71" s="277"/>
    </row>
    <row r="72" ht="7.5" customHeight="1">
      <c r="B72" s="278"/>
      <c r="C72" s="279"/>
      <c r="D72" s="279"/>
      <c r="E72" s="279"/>
      <c r="F72" s="279"/>
      <c r="G72" s="279"/>
      <c r="H72" s="279"/>
      <c r="I72" s="279"/>
      <c r="J72" s="279"/>
      <c r="K72" s="280"/>
    </row>
    <row r="73" ht="45" customHeight="1">
      <c r="B73" s="281"/>
      <c r="C73" s="282" t="s">
        <v>84</v>
      </c>
      <c r="D73" s="282"/>
      <c r="E73" s="282"/>
      <c r="F73" s="282"/>
      <c r="G73" s="282"/>
      <c r="H73" s="282"/>
      <c r="I73" s="282"/>
      <c r="J73" s="282"/>
      <c r="K73" s="283"/>
    </row>
    <row r="74" ht="17.25" customHeight="1">
      <c r="B74" s="281"/>
      <c r="C74" s="284" t="s">
        <v>640</v>
      </c>
      <c r="D74" s="284"/>
      <c r="E74" s="284"/>
      <c r="F74" s="284" t="s">
        <v>641</v>
      </c>
      <c r="G74" s="285"/>
      <c r="H74" s="284" t="s">
        <v>98</v>
      </c>
      <c r="I74" s="284" t="s">
        <v>54</v>
      </c>
      <c r="J74" s="284" t="s">
        <v>642</v>
      </c>
      <c r="K74" s="283"/>
    </row>
    <row r="75" ht="17.25" customHeight="1">
      <c r="B75" s="281"/>
      <c r="C75" s="286" t="s">
        <v>643</v>
      </c>
      <c r="D75" s="286"/>
      <c r="E75" s="286"/>
      <c r="F75" s="287" t="s">
        <v>644</v>
      </c>
      <c r="G75" s="288"/>
      <c r="H75" s="286"/>
      <c r="I75" s="286"/>
      <c r="J75" s="286" t="s">
        <v>645</v>
      </c>
      <c r="K75" s="283"/>
    </row>
    <row r="76" ht="5.25" customHeight="1">
      <c r="B76" s="281"/>
      <c r="C76" s="289"/>
      <c r="D76" s="289"/>
      <c r="E76" s="289"/>
      <c r="F76" s="289"/>
      <c r="G76" s="290"/>
      <c r="H76" s="289"/>
      <c r="I76" s="289"/>
      <c r="J76" s="289"/>
      <c r="K76" s="283"/>
    </row>
    <row r="77" ht="15" customHeight="1">
      <c r="B77" s="281"/>
      <c r="C77" s="270" t="s">
        <v>50</v>
      </c>
      <c r="D77" s="289"/>
      <c r="E77" s="289"/>
      <c r="F77" s="291" t="s">
        <v>646</v>
      </c>
      <c r="G77" s="290"/>
      <c r="H77" s="270" t="s">
        <v>647</v>
      </c>
      <c r="I77" s="270" t="s">
        <v>648</v>
      </c>
      <c r="J77" s="270">
        <v>20</v>
      </c>
      <c r="K77" s="283"/>
    </row>
    <row r="78" ht="15" customHeight="1">
      <c r="B78" s="281"/>
      <c r="C78" s="270" t="s">
        <v>649</v>
      </c>
      <c r="D78" s="270"/>
      <c r="E78" s="270"/>
      <c r="F78" s="291" t="s">
        <v>646</v>
      </c>
      <c r="G78" s="290"/>
      <c r="H78" s="270" t="s">
        <v>650</v>
      </c>
      <c r="I78" s="270" t="s">
        <v>648</v>
      </c>
      <c r="J78" s="270">
        <v>120</v>
      </c>
      <c r="K78" s="283"/>
    </row>
    <row r="79" ht="15" customHeight="1">
      <c r="B79" s="292"/>
      <c r="C79" s="270" t="s">
        <v>651</v>
      </c>
      <c r="D79" s="270"/>
      <c r="E79" s="270"/>
      <c r="F79" s="291" t="s">
        <v>652</v>
      </c>
      <c r="G79" s="290"/>
      <c r="H79" s="270" t="s">
        <v>653</v>
      </c>
      <c r="I79" s="270" t="s">
        <v>648</v>
      </c>
      <c r="J79" s="270">
        <v>50</v>
      </c>
      <c r="K79" s="283"/>
    </row>
    <row r="80" ht="15" customHeight="1">
      <c r="B80" s="292"/>
      <c r="C80" s="270" t="s">
        <v>654</v>
      </c>
      <c r="D80" s="270"/>
      <c r="E80" s="270"/>
      <c r="F80" s="291" t="s">
        <v>646</v>
      </c>
      <c r="G80" s="290"/>
      <c r="H80" s="270" t="s">
        <v>655</v>
      </c>
      <c r="I80" s="270" t="s">
        <v>656</v>
      </c>
      <c r="J80" s="270"/>
      <c r="K80" s="283"/>
    </row>
    <row r="81" ht="15" customHeight="1">
      <c r="B81" s="292"/>
      <c r="C81" s="293" t="s">
        <v>657</v>
      </c>
      <c r="D81" s="293"/>
      <c r="E81" s="293"/>
      <c r="F81" s="294" t="s">
        <v>652</v>
      </c>
      <c r="G81" s="293"/>
      <c r="H81" s="293" t="s">
        <v>658</v>
      </c>
      <c r="I81" s="293" t="s">
        <v>648</v>
      </c>
      <c r="J81" s="293">
        <v>15</v>
      </c>
      <c r="K81" s="283"/>
    </row>
    <row r="82" ht="15" customHeight="1">
      <c r="B82" s="292"/>
      <c r="C82" s="293" t="s">
        <v>659</v>
      </c>
      <c r="D82" s="293"/>
      <c r="E82" s="293"/>
      <c r="F82" s="294" t="s">
        <v>652</v>
      </c>
      <c r="G82" s="293"/>
      <c r="H82" s="293" t="s">
        <v>660</v>
      </c>
      <c r="I82" s="293" t="s">
        <v>648</v>
      </c>
      <c r="J82" s="293">
        <v>15</v>
      </c>
      <c r="K82" s="283"/>
    </row>
    <row r="83" ht="15" customHeight="1">
      <c r="B83" s="292"/>
      <c r="C83" s="293" t="s">
        <v>661</v>
      </c>
      <c r="D83" s="293"/>
      <c r="E83" s="293"/>
      <c r="F83" s="294" t="s">
        <v>652</v>
      </c>
      <c r="G83" s="293"/>
      <c r="H83" s="293" t="s">
        <v>662</v>
      </c>
      <c r="I83" s="293" t="s">
        <v>648</v>
      </c>
      <c r="J83" s="293">
        <v>20</v>
      </c>
      <c r="K83" s="283"/>
    </row>
    <row r="84" ht="15" customHeight="1">
      <c r="B84" s="292"/>
      <c r="C84" s="293" t="s">
        <v>663</v>
      </c>
      <c r="D84" s="293"/>
      <c r="E84" s="293"/>
      <c r="F84" s="294" t="s">
        <v>652</v>
      </c>
      <c r="G84" s="293"/>
      <c r="H84" s="293" t="s">
        <v>664</v>
      </c>
      <c r="I84" s="293" t="s">
        <v>648</v>
      </c>
      <c r="J84" s="293">
        <v>20</v>
      </c>
      <c r="K84" s="283"/>
    </row>
    <row r="85" ht="15" customHeight="1">
      <c r="B85" s="292"/>
      <c r="C85" s="270" t="s">
        <v>665</v>
      </c>
      <c r="D85" s="270"/>
      <c r="E85" s="270"/>
      <c r="F85" s="291" t="s">
        <v>652</v>
      </c>
      <c r="G85" s="290"/>
      <c r="H85" s="270" t="s">
        <v>666</v>
      </c>
      <c r="I85" s="270" t="s">
        <v>648</v>
      </c>
      <c r="J85" s="270">
        <v>50</v>
      </c>
      <c r="K85" s="283"/>
    </row>
    <row r="86" ht="15" customHeight="1">
      <c r="B86" s="292"/>
      <c r="C86" s="270" t="s">
        <v>667</v>
      </c>
      <c r="D86" s="270"/>
      <c r="E86" s="270"/>
      <c r="F86" s="291" t="s">
        <v>652</v>
      </c>
      <c r="G86" s="290"/>
      <c r="H86" s="270" t="s">
        <v>668</v>
      </c>
      <c r="I86" s="270" t="s">
        <v>648</v>
      </c>
      <c r="J86" s="270">
        <v>20</v>
      </c>
      <c r="K86" s="283"/>
    </row>
    <row r="87" ht="15" customHeight="1">
      <c r="B87" s="292"/>
      <c r="C87" s="270" t="s">
        <v>669</v>
      </c>
      <c r="D87" s="270"/>
      <c r="E87" s="270"/>
      <c r="F87" s="291" t="s">
        <v>652</v>
      </c>
      <c r="G87" s="290"/>
      <c r="H87" s="270" t="s">
        <v>670</v>
      </c>
      <c r="I87" s="270" t="s">
        <v>648</v>
      </c>
      <c r="J87" s="270">
        <v>20</v>
      </c>
      <c r="K87" s="283"/>
    </row>
    <row r="88" ht="15" customHeight="1">
      <c r="B88" s="292"/>
      <c r="C88" s="270" t="s">
        <v>671</v>
      </c>
      <c r="D88" s="270"/>
      <c r="E88" s="270"/>
      <c r="F88" s="291" t="s">
        <v>652</v>
      </c>
      <c r="G88" s="290"/>
      <c r="H88" s="270" t="s">
        <v>672</v>
      </c>
      <c r="I88" s="270" t="s">
        <v>648</v>
      </c>
      <c r="J88" s="270">
        <v>50</v>
      </c>
      <c r="K88" s="283"/>
    </row>
    <row r="89" ht="15" customHeight="1">
      <c r="B89" s="292"/>
      <c r="C89" s="270" t="s">
        <v>673</v>
      </c>
      <c r="D89" s="270"/>
      <c r="E89" s="270"/>
      <c r="F89" s="291" t="s">
        <v>652</v>
      </c>
      <c r="G89" s="290"/>
      <c r="H89" s="270" t="s">
        <v>673</v>
      </c>
      <c r="I89" s="270" t="s">
        <v>648</v>
      </c>
      <c r="J89" s="270">
        <v>50</v>
      </c>
      <c r="K89" s="283"/>
    </row>
    <row r="90" ht="15" customHeight="1">
      <c r="B90" s="292"/>
      <c r="C90" s="270" t="s">
        <v>103</v>
      </c>
      <c r="D90" s="270"/>
      <c r="E90" s="270"/>
      <c r="F90" s="291" t="s">
        <v>652</v>
      </c>
      <c r="G90" s="290"/>
      <c r="H90" s="270" t="s">
        <v>674</v>
      </c>
      <c r="I90" s="270" t="s">
        <v>648</v>
      </c>
      <c r="J90" s="270">
        <v>255</v>
      </c>
      <c r="K90" s="283"/>
    </row>
    <row r="91" ht="15" customHeight="1">
      <c r="B91" s="292"/>
      <c r="C91" s="270" t="s">
        <v>675</v>
      </c>
      <c r="D91" s="270"/>
      <c r="E91" s="270"/>
      <c r="F91" s="291" t="s">
        <v>646</v>
      </c>
      <c r="G91" s="290"/>
      <c r="H91" s="270" t="s">
        <v>676</v>
      </c>
      <c r="I91" s="270" t="s">
        <v>677</v>
      </c>
      <c r="J91" s="270"/>
      <c r="K91" s="283"/>
    </row>
    <row r="92" ht="15" customHeight="1">
      <c r="B92" s="292"/>
      <c r="C92" s="270" t="s">
        <v>678</v>
      </c>
      <c r="D92" s="270"/>
      <c r="E92" s="270"/>
      <c r="F92" s="291" t="s">
        <v>646</v>
      </c>
      <c r="G92" s="290"/>
      <c r="H92" s="270" t="s">
        <v>679</v>
      </c>
      <c r="I92" s="270" t="s">
        <v>680</v>
      </c>
      <c r="J92" s="270"/>
      <c r="K92" s="283"/>
    </row>
    <row r="93" ht="15" customHeight="1">
      <c r="B93" s="292"/>
      <c r="C93" s="270" t="s">
        <v>681</v>
      </c>
      <c r="D93" s="270"/>
      <c r="E93" s="270"/>
      <c r="F93" s="291" t="s">
        <v>646</v>
      </c>
      <c r="G93" s="290"/>
      <c r="H93" s="270" t="s">
        <v>681</v>
      </c>
      <c r="I93" s="270" t="s">
        <v>680</v>
      </c>
      <c r="J93" s="270"/>
      <c r="K93" s="283"/>
    </row>
    <row r="94" ht="15" customHeight="1">
      <c r="B94" s="292"/>
      <c r="C94" s="270" t="s">
        <v>35</v>
      </c>
      <c r="D94" s="270"/>
      <c r="E94" s="270"/>
      <c r="F94" s="291" t="s">
        <v>646</v>
      </c>
      <c r="G94" s="290"/>
      <c r="H94" s="270" t="s">
        <v>682</v>
      </c>
      <c r="I94" s="270" t="s">
        <v>680</v>
      </c>
      <c r="J94" s="270"/>
      <c r="K94" s="283"/>
    </row>
    <row r="95" ht="15" customHeight="1">
      <c r="B95" s="292"/>
      <c r="C95" s="270" t="s">
        <v>45</v>
      </c>
      <c r="D95" s="270"/>
      <c r="E95" s="270"/>
      <c r="F95" s="291" t="s">
        <v>646</v>
      </c>
      <c r="G95" s="290"/>
      <c r="H95" s="270" t="s">
        <v>683</v>
      </c>
      <c r="I95" s="270" t="s">
        <v>680</v>
      </c>
      <c r="J95" s="270"/>
      <c r="K95" s="283"/>
    </row>
    <row r="96" ht="15" customHeight="1">
      <c r="B96" s="295"/>
      <c r="C96" s="296"/>
      <c r="D96" s="296"/>
      <c r="E96" s="296"/>
      <c r="F96" s="296"/>
      <c r="G96" s="296"/>
      <c r="H96" s="296"/>
      <c r="I96" s="296"/>
      <c r="J96" s="296"/>
      <c r="K96" s="297"/>
    </row>
    <row r="97" ht="18.75" customHeight="1">
      <c r="B97" s="298"/>
      <c r="C97" s="299"/>
      <c r="D97" s="299"/>
      <c r="E97" s="299"/>
      <c r="F97" s="299"/>
      <c r="G97" s="299"/>
      <c r="H97" s="299"/>
      <c r="I97" s="299"/>
      <c r="J97" s="299"/>
      <c r="K97" s="298"/>
    </row>
    <row r="98" ht="18.75" customHeight="1">
      <c r="B98" s="277"/>
      <c r="C98" s="277"/>
      <c r="D98" s="277"/>
      <c r="E98" s="277"/>
      <c r="F98" s="277"/>
      <c r="G98" s="277"/>
      <c r="H98" s="277"/>
      <c r="I98" s="277"/>
      <c r="J98" s="277"/>
      <c r="K98" s="277"/>
    </row>
    <row r="99" ht="7.5" customHeight="1">
      <c r="B99" s="278"/>
      <c r="C99" s="279"/>
      <c r="D99" s="279"/>
      <c r="E99" s="279"/>
      <c r="F99" s="279"/>
      <c r="G99" s="279"/>
      <c r="H99" s="279"/>
      <c r="I99" s="279"/>
      <c r="J99" s="279"/>
      <c r="K99" s="280"/>
    </row>
    <row r="100" ht="45" customHeight="1">
      <c r="B100" s="281"/>
      <c r="C100" s="282" t="s">
        <v>684</v>
      </c>
      <c r="D100" s="282"/>
      <c r="E100" s="282"/>
      <c r="F100" s="282"/>
      <c r="G100" s="282"/>
      <c r="H100" s="282"/>
      <c r="I100" s="282"/>
      <c r="J100" s="282"/>
      <c r="K100" s="283"/>
    </row>
    <row r="101" ht="17.25" customHeight="1">
      <c r="B101" s="281"/>
      <c r="C101" s="284" t="s">
        <v>640</v>
      </c>
      <c r="D101" s="284"/>
      <c r="E101" s="284"/>
      <c r="F101" s="284" t="s">
        <v>641</v>
      </c>
      <c r="G101" s="285"/>
      <c r="H101" s="284" t="s">
        <v>98</v>
      </c>
      <c r="I101" s="284" t="s">
        <v>54</v>
      </c>
      <c r="J101" s="284" t="s">
        <v>642</v>
      </c>
      <c r="K101" s="283"/>
    </row>
    <row r="102" ht="17.25" customHeight="1">
      <c r="B102" s="281"/>
      <c r="C102" s="286" t="s">
        <v>643</v>
      </c>
      <c r="D102" s="286"/>
      <c r="E102" s="286"/>
      <c r="F102" s="287" t="s">
        <v>644</v>
      </c>
      <c r="G102" s="288"/>
      <c r="H102" s="286"/>
      <c r="I102" s="286"/>
      <c r="J102" s="286" t="s">
        <v>645</v>
      </c>
      <c r="K102" s="283"/>
    </row>
    <row r="103" ht="5.25" customHeight="1">
      <c r="B103" s="281"/>
      <c r="C103" s="284"/>
      <c r="D103" s="284"/>
      <c r="E103" s="284"/>
      <c r="F103" s="284"/>
      <c r="G103" s="300"/>
      <c r="H103" s="284"/>
      <c r="I103" s="284"/>
      <c r="J103" s="284"/>
      <c r="K103" s="283"/>
    </row>
    <row r="104" ht="15" customHeight="1">
      <c r="B104" s="281"/>
      <c r="C104" s="270" t="s">
        <v>50</v>
      </c>
      <c r="D104" s="289"/>
      <c r="E104" s="289"/>
      <c r="F104" s="291" t="s">
        <v>646</v>
      </c>
      <c r="G104" s="300"/>
      <c r="H104" s="270" t="s">
        <v>685</v>
      </c>
      <c r="I104" s="270" t="s">
        <v>648</v>
      </c>
      <c r="J104" s="270">
        <v>20</v>
      </c>
      <c r="K104" s="283"/>
    </row>
    <row r="105" ht="15" customHeight="1">
      <c r="B105" s="281"/>
      <c r="C105" s="270" t="s">
        <v>649</v>
      </c>
      <c r="D105" s="270"/>
      <c r="E105" s="270"/>
      <c r="F105" s="291" t="s">
        <v>646</v>
      </c>
      <c r="G105" s="270"/>
      <c r="H105" s="270" t="s">
        <v>685</v>
      </c>
      <c r="I105" s="270" t="s">
        <v>648</v>
      </c>
      <c r="J105" s="270">
        <v>120</v>
      </c>
      <c r="K105" s="283"/>
    </row>
    <row r="106" ht="15" customHeight="1">
      <c r="B106" s="292"/>
      <c r="C106" s="270" t="s">
        <v>651</v>
      </c>
      <c r="D106" s="270"/>
      <c r="E106" s="270"/>
      <c r="F106" s="291" t="s">
        <v>652</v>
      </c>
      <c r="G106" s="270"/>
      <c r="H106" s="270" t="s">
        <v>685</v>
      </c>
      <c r="I106" s="270" t="s">
        <v>648</v>
      </c>
      <c r="J106" s="270">
        <v>50</v>
      </c>
      <c r="K106" s="283"/>
    </row>
    <row r="107" ht="15" customHeight="1">
      <c r="B107" s="292"/>
      <c r="C107" s="270" t="s">
        <v>654</v>
      </c>
      <c r="D107" s="270"/>
      <c r="E107" s="270"/>
      <c r="F107" s="291" t="s">
        <v>646</v>
      </c>
      <c r="G107" s="270"/>
      <c r="H107" s="270" t="s">
        <v>685</v>
      </c>
      <c r="I107" s="270" t="s">
        <v>656</v>
      </c>
      <c r="J107" s="270"/>
      <c r="K107" s="283"/>
    </row>
    <row r="108" ht="15" customHeight="1">
      <c r="B108" s="292"/>
      <c r="C108" s="270" t="s">
        <v>665</v>
      </c>
      <c r="D108" s="270"/>
      <c r="E108" s="270"/>
      <c r="F108" s="291" t="s">
        <v>652</v>
      </c>
      <c r="G108" s="270"/>
      <c r="H108" s="270" t="s">
        <v>685</v>
      </c>
      <c r="I108" s="270" t="s">
        <v>648</v>
      </c>
      <c r="J108" s="270">
        <v>50</v>
      </c>
      <c r="K108" s="283"/>
    </row>
    <row r="109" ht="15" customHeight="1">
      <c r="B109" s="292"/>
      <c r="C109" s="270" t="s">
        <v>673</v>
      </c>
      <c r="D109" s="270"/>
      <c r="E109" s="270"/>
      <c r="F109" s="291" t="s">
        <v>652</v>
      </c>
      <c r="G109" s="270"/>
      <c r="H109" s="270" t="s">
        <v>685</v>
      </c>
      <c r="I109" s="270" t="s">
        <v>648</v>
      </c>
      <c r="J109" s="270">
        <v>50</v>
      </c>
      <c r="K109" s="283"/>
    </row>
    <row r="110" ht="15" customHeight="1">
      <c r="B110" s="292"/>
      <c r="C110" s="270" t="s">
        <v>671</v>
      </c>
      <c r="D110" s="270"/>
      <c r="E110" s="270"/>
      <c r="F110" s="291" t="s">
        <v>652</v>
      </c>
      <c r="G110" s="270"/>
      <c r="H110" s="270" t="s">
        <v>685</v>
      </c>
      <c r="I110" s="270" t="s">
        <v>648</v>
      </c>
      <c r="J110" s="270">
        <v>50</v>
      </c>
      <c r="K110" s="283"/>
    </row>
    <row r="111" ht="15" customHeight="1">
      <c r="B111" s="292"/>
      <c r="C111" s="270" t="s">
        <v>50</v>
      </c>
      <c r="D111" s="270"/>
      <c r="E111" s="270"/>
      <c r="F111" s="291" t="s">
        <v>646</v>
      </c>
      <c r="G111" s="270"/>
      <c r="H111" s="270" t="s">
        <v>686</v>
      </c>
      <c r="I111" s="270" t="s">
        <v>648</v>
      </c>
      <c r="J111" s="270">
        <v>20</v>
      </c>
      <c r="K111" s="283"/>
    </row>
    <row r="112" ht="15" customHeight="1">
      <c r="B112" s="292"/>
      <c r="C112" s="270" t="s">
        <v>687</v>
      </c>
      <c r="D112" s="270"/>
      <c r="E112" s="270"/>
      <c r="F112" s="291" t="s">
        <v>646</v>
      </c>
      <c r="G112" s="270"/>
      <c r="H112" s="270" t="s">
        <v>688</v>
      </c>
      <c r="I112" s="270" t="s">
        <v>648</v>
      </c>
      <c r="J112" s="270">
        <v>120</v>
      </c>
      <c r="K112" s="283"/>
    </row>
    <row r="113" ht="15" customHeight="1">
      <c r="B113" s="292"/>
      <c r="C113" s="270" t="s">
        <v>35</v>
      </c>
      <c r="D113" s="270"/>
      <c r="E113" s="270"/>
      <c r="F113" s="291" t="s">
        <v>646</v>
      </c>
      <c r="G113" s="270"/>
      <c r="H113" s="270" t="s">
        <v>689</v>
      </c>
      <c r="I113" s="270" t="s">
        <v>680</v>
      </c>
      <c r="J113" s="270"/>
      <c r="K113" s="283"/>
    </row>
    <row r="114" ht="15" customHeight="1">
      <c r="B114" s="292"/>
      <c r="C114" s="270" t="s">
        <v>45</v>
      </c>
      <c r="D114" s="270"/>
      <c r="E114" s="270"/>
      <c r="F114" s="291" t="s">
        <v>646</v>
      </c>
      <c r="G114" s="270"/>
      <c r="H114" s="270" t="s">
        <v>690</v>
      </c>
      <c r="I114" s="270" t="s">
        <v>680</v>
      </c>
      <c r="J114" s="270"/>
      <c r="K114" s="283"/>
    </row>
    <row r="115" ht="15" customHeight="1">
      <c r="B115" s="292"/>
      <c r="C115" s="270" t="s">
        <v>54</v>
      </c>
      <c r="D115" s="270"/>
      <c r="E115" s="270"/>
      <c r="F115" s="291" t="s">
        <v>646</v>
      </c>
      <c r="G115" s="270"/>
      <c r="H115" s="270" t="s">
        <v>691</v>
      </c>
      <c r="I115" s="270" t="s">
        <v>692</v>
      </c>
      <c r="J115" s="270"/>
      <c r="K115" s="283"/>
    </row>
    <row r="116" ht="15" customHeight="1">
      <c r="B116" s="295"/>
      <c r="C116" s="301"/>
      <c r="D116" s="301"/>
      <c r="E116" s="301"/>
      <c r="F116" s="301"/>
      <c r="G116" s="301"/>
      <c r="H116" s="301"/>
      <c r="I116" s="301"/>
      <c r="J116" s="301"/>
      <c r="K116" s="297"/>
    </row>
    <row r="117" ht="18.75" customHeight="1">
      <c r="B117" s="302"/>
      <c r="C117" s="266"/>
      <c r="D117" s="266"/>
      <c r="E117" s="266"/>
      <c r="F117" s="303"/>
      <c r="G117" s="266"/>
      <c r="H117" s="266"/>
      <c r="I117" s="266"/>
      <c r="J117" s="266"/>
      <c r="K117" s="302"/>
    </row>
    <row r="118" ht="18.75" customHeight="1">
      <c r="B118" s="277"/>
      <c r="C118" s="277"/>
      <c r="D118" s="277"/>
      <c r="E118" s="277"/>
      <c r="F118" s="277"/>
      <c r="G118" s="277"/>
      <c r="H118" s="277"/>
      <c r="I118" s="277"/>
      <c r="J118" s="277"/>
      <c r="K118" s="277"/>
    </row>
    <row r="119" ht="7.5" customHeight="1">
      <c r="B119" s="304"/>
      <c r="C119" s="305"/>
      <c r="D119" s="305"/>
      <c r="E119" s="305"/>
      <c r="F119" s="305"/>
      <c r="G119" s="305"/>
      <c r="H119" s="305"/>
      <c r="I119" s="305"/>
      <c r="J119" s="305"/>
      <c r="K119" s="306"/>
    </row>
    <row r="120" ht="45" customHeight="1">
      <c r="B120" s="307"/>
      <c r="C120" s="260" t="s">
        <v>693</v>
      </c>
      <c r="D120" s="260"/>
      <c r="E120" s="260"/>
      <c r="F120" s="260"/>
      <c r="G120" s="260"/>
      <c r="H120" s="260"/>
      <c r="I120" s="260"/>
      <c r="J120" s="260"/>
      <c r="K120" s="308"/>
    </row>
    <row r="121" ht="17.25" customHeight="1">
      <c r="B121" s="309"/>
      <c r="C121" s="284" t="s">
        <v>640</v>
      </c>
      <c r="D121" s="284"/>
      <c r="E121" s="284"/>
      <c r="F121" s="284" t="s">
        <v>641</v>
      </c>
      <c r="G121" s="285"/>
      <c r="H121" s="284" t="s">
        <v>98</v>
      </c>
      <c r="I121" s="284" t="s">
        <v>54</v>
      </c>
      <c r="J121" s="284" t="s">
        <v>642</v>
      </c>
      <c r="K121" s="310"/>
    </row>
    <row r="122" ht="17.25" customHeight="1">
      <c r="B122" s="309"/>
      <c r="C122" s="286" t="s">
        <v>643</v>
      </c>
      <c r="D122" s="286"/>
      <c r="E122" s="286"/>
      <c r="F122" s="287" t="s">
        <v>644</v>
      </c>
      <c r="G122" s="288"/>
      <c r="H122" s="286"/>
      <c r="I122" s="286"/>
      <c r="J122" s="286" t="s">
        <v>645</v>
      </c>
      <c r="K122" s="310"/>
    </row>
    <row r="123" ht="5.25" customHeight="1">
      <c r="B123" s="311"/>
      <c r="C123" s="289"/>
      <c r="D123" s="289"/>
      <c r="E123" s="289"/>
      <c r="F123" s="289"/>
      <c r="G123" s="270"/>
      <c r="H123" s="289"/>
      <c r="I123" s="289"/>
      <c r="J123" s="289"/>
      <c r="K123" s="312"/>
    </row>
    <row r="124" ht="15" customHeight="1">
      <c r="B124" s="311"/>
      <c r="C124" s="270" t="s">
        <v>649</v>
      </c>
      <c r="D124" s="289"/>
      <c r="E124" s="289"/>
      <c r="F124" s="291" t="s">
        <v>646</v>
      </c>
      <c r="G124" s="270"/>
      <c r="H124" s="270" t="s">
        <v>685</v>
      </c>
      <c r="I124" s="270" t="s">
        <v>648</v>
      </c>
      <c r="J124" s="270">
        <v>120</v>
      </c>
      <c r="K124" s="313"/>
    </row>
    <row r="125" ht="15" customHeight="1">
      <c r="B125" s="311"/>
      <c r="C125" s="270" t="s">
        <v>694</v>
      </c>
      <c r="D125" s="270"/>
      <c r="E125" s="270"/>
      <c r="F125" s="291" t="s">
        <v>646</v>
      </c>
      <c r="G125" s="270"/>
      <c r="H125" s="270" t="s">
        <v>695</v>
      </c>
      <c r="I125" s="270" t="s">
        <v>648</v>
      </c>
      <c r="J125" s="270" t="s">
        <v>696</v>
      </c>
      <c r="K125" s="313"/>
    </row>
    <row r="126" ht="15" customHeight="1">
      <c r="B126" s="311"/>
      <c r="C126" s="270" t="s">
        <v>595</v>
      </c>
      <c r="D126" s="270"/>
      <c r="E126" s="270"/>
      <c r="F126" s="291" t="s">
        <v>646</v>
      </c>
      <c r="G126" s="270"/>
      <c r="H126" s="270" t="s">
        <v>697</v>
      </c>
      <c r="I126" s="270" t="s">
        <v>648</v>
      </c>
      <c r="J126" s="270" t="s">
        <v>696</v>
      </c>
      <c r="K126" s="313"/>
    </row>
    <row r="127" ht="15" customHeight="1">
      <c r="B127" s="311"/>
      <c r="C127" s="270" t="s">
        <v>657</v>
      </c>
      <c r="D127" s="270"/>
      <c r="E127" s="270"/>
      <c r="F127" s="291" t="s">
        <v>652</v>
      </c>
      <c r="G127" s="270"/>
      <c r="H127" s="270" t="s">
        <v>658</v>
      </c>
      <c r="I127" s="270" t="s">
        <v>648</v>
      </c>
      <c r="J127" s="270">
        <v>15</v>
      </c>
      <c r="K127" s="313"/>
    </row>
    <row r="128" ht="15" customHeight="1">
      <c r="B128" s="311"/>
      <c r="C128" s="293" t="s">
        <v>659</v>
      </c>
      <c r="D128" s="293"/>
      <c r="E128" s="293"/>
      <c r="F128" s="294" t="s">
        <v>652</v>
      </c>
      <c r="G128" s="293"/>
      <c r="H128" s="293" t="s">
        <v>660</v>
      </c>
      <c r="I128" s="293" t="s">
        <v>648</v>
      </c>
      <c r="J128" s="293">
        <v>15</v>
      </c>
      <c r="K128" s="313"/>
    </row>
    <row r="129" ht="15" customHeight="1">
      <c r="B129" s="311"/>
      <c r="C129" s="293" t="s">
        <v>661</v>
      </c>
      <c r="D129" s="293"/>
      <c r="E129" s="293"/>
      <c r="F129" s="294" t="s">
        <v>652</v>
      </c>
      <c r="G129" s="293"/>
      <c r="H129" s="293" t="s">
        <v>662</v>
      </c>
      <c r="I129" s="293" t="s">
        <v>648</v>
      </c>
      <c r="J129" s="293">
        <v>20</v>
      </c>
      <c r="K129" s="313"/>
    </row>
    <row r="130" ht="15" customHeight="1">
      <c r="B130" s="311"/>
      <c r="C130" s="293" t="s">
        <v>663</v>
      </c>
      <c r="D130" s="293"/>
      <c r="E130" s="293"/>
      <c r="F130" s="294" t="s">
        <v>652</v>
      </c>
      <c r="G130" s="293"/>
      <c r="H130" s="293" t="s">
        <v>664</v>
      </c>
      <c r="I130" s="293" t="s">
        <v>648</v>
      </c>
      <c r="J130" s="293">
        <v>20</v>
      </c>
      <c r="K130" s="313"/>
    </row>
    <row r="131" ht="15" customHeight="1">
      <c r="B131" s="311"/>
      <c r="C131" s="270" t="s">
        <v>651</v>
      </c>
      <c r="D131" s="270"/>
      <c r="E131" s="270"/>
      <c r="F131" s="291" t="s">
        <v>652</v>
      </c>
      <c r="G131" s="270"/>
      <c r="H131" s="270" t="s">
        <v>685</v>
      </c>
      <c r="I131" s="270" t="s">
        <v>648</v>
      </c>
      <c r="J131" s="270">
        <v>50</v>
      </c>
      <c r="K131" s="313"/>
    </row>
    <row r="132" ht="15" customHeight="1">
      <c r="B132" s="311"/>
      <c r="C132" s="270" t="s">
        <v>665</v>
      </c>
      <c r="D132" s="270"/>
      <c r="E132" s="270"/>
      <c r="F132" s="291" t="s">
        <v>652</v>
      </c>
      <c r="G132" s="270"/>
      <c r="H132" s="270" t="s">
        <v>685</v>
      </c>
      <c r="I132" s="270" t="s">
        <v>648</v>
      </c>
      <c r="J132" s="270">
        <v>50</v>
      </c>
      <c r="K132" s="313"/>
    </row>
    <row r="133" ht="15" customHeight="1">
      <c r="B133" s="311"/>
      <c r="C133" s="270" t="s">
        <v>671</v>
      </c>
      <c r="D133" s="270"/>
      <c r="E133" s="270"/>
      <c r="F133" s="291" t="s">
        <v>652</v>
      </c>
      <c r="G133" s="270"/>
      <c r="H133" s="270" t="s">
        <v>685</v>
      </c>
      <c r="I133" s="270" t="s">
        <v>648</v>
      </c>
      <c r="J133" s="270">
        <v>50</v>
      </c>
      <c r="K133" s="313"/>
    </row>
    <row r="134" ht="15" customHeight="1">
      <c r="B134" s="311"/>
      <c r="C134" s="270" t="s">
        <v>673</v>
      </c>
      <c r="D134" s="270"/>
      <c r="E134" s="270"/>
      <c r="F134" s="291" t="s">
        <v>652</v>
      </c>
      <c r="G134" s="270"/>
      <c r="H134" s="270" t="s">
        <v>685</v>
      </c>
      <c r="I134" s="270" t="s">
        <v>648</v>
      </c>
      <c r="J134" s="270">
        <v>50</v>
      </c>
      <c r="K134" s="313"/>
    </row>
    <row r="135" ht="15" customHeight="1">
      <c r="B135" s="311"/>
      <c r="C135" s="270" t="s">
        <v>103</v>
      </c>
      <c r="D135" s="270"/>
      <c r="E135" s="270"/>
      <c r="F135" s="291" t="s">
        <v>652</v>
      </c>
      <c r="G135" s="270"/>
      <c r="H135" s="270" t="s">
        <v>698</v>
      </c>
      <c r="I135" s="270" t="s">
        <v>648</v>
      </c>
      <c r="J135" s="270">
        <v>255</v>
      </c>
      <c r="K135" s="313"/>
    </row>
    <row r="136" ht="15" customHeight="1">
      <c r="B136" s="311"/>
      <c r="C136" s="270" t="s">
        <v>675</v>
      </c>
      <c r="D136" s="270"/>
      <c r="E136" s="270"/>
      <c r="F136" s="291" t="s">
        <v>646</v>
      </c>
      <c r="G136" s="270"/>
      <c r="H136" s="270" t="s">
        <v>699</v>
      </c>
      <c r="I136" s="270" t="s">
        <v>677</v>
      </c>
      <c r="J136" s="270"/>
      <c r="K136" s="313"/>
    </row>
    <row r="137" ht="15" customHeight="1">
      <c r="B137" s="311"/>
      <c r="C137" s="270" t="s">
        <v>678</v>
      </c>
      <c r="D137" s="270"/>
      <c r="E137" s="270"/>
      <c r="F137" s="291" t="s">
        <v>646</v>
      </c>
      <c r="G137" s="270"/>
      <c r="H137" s="270" t="s">
        <v>700</v>
      </c>
      <c r="I137" s="270" t="s">
        <v>680</v>
      </c>
      <c r="J137" s="270"/>
      <c r="K137" s="313"/>
    </row>
    <row r="138" ht="15" customHeight="1">
      <c r="B138" s="311"/>
      <c r="C138" s="270" t="s">
        <v>681</v>
      </c>
      <c r="D138" s="270"/>
      <c r="E138" s="270"/>
      <c r="F138" s="291" t="s">
        <v>646</v>
      </c>
      <c r="G138" s="270"/>
      <c r="H138" s="270" t="s">
        <v>681</v>
      </c>
      <c r="I138" s="270" t="s">
        <v>680</v>
      </c>
      <c r="J138" s="270"/>
      <c r="K138" s="313"/>
    </row>
    <row r="139" ht="15" customHeight="1">
      <c r="B139" s="311"/>
      <c r="C139" s="270" t="s">
        <v>35</v>
      </c>
      <c r="D139" s="270"/>
      <c r="E139" s="270"/>
      <c r="F139" s="291" t="s">
        <v>646</v>
      </c>
      <c r="G139" s="270"/>
      <c r="H139" s="270" t="s">
        <v>701</v>
      </c>
      <c r="I139" s="270" t="s">
        <v>680</v>
      </c>
      <c r="J139" s="270"/>
      <c r="K139" s="313"/>
    </row>
    <row r="140" ht="15" customHeight="1">
      <c r="B140" s="311"/>
      <c r="C140" s="270" t="s">
        <v>702</v>
      </c>
      <c r="D140" s="270"/>
      <c r="E140" s="270"/>
      <c r="F140" s="291" t="s">
        <v>646</v>
      </c>
      <c r="G140" s="270"/>
      <c r="H140" s="270" t="s">
        <v>703</v>
      </c>
      <c r="I140" s="270" t="s">
        <v>680</v>
      </c>
      <c r="J140" s="270"/>
      <c r="K140" s="313"/>
    </row>
    <row r="141" ht="15" customHeight="1">
      <c r="B141" s="314"/>
      <c r="C141" s="315"/>
      <c r="D141" s="315"/>
      <c r="E141" s="315"/>
      <c r="F141" s="315"/>
      <c r="G141" s="315"/>
      <c r="H141" s="315"/>
      <c r="I141" s="315"/>
      <c r="J141" s="315"/>
      <c r="K141" s="316"/>
    </row>
    <row r="142" ht="18.75" customHeight="1">
      <c r="B142" s="266"/>
      <c r="C142" s="266"/>
      <c r="D142" s="266"/>
      <c r="E142" s="266"/>
      <c r="F142" s="303"/>
      <c r="G142" s="266"/>
      <c r="H142" s="266"/>
      <c r="I142" s="266"/>
      <c r="J142" s="266"/>
      <c r="K142" s="266"/>
    </row>
    <row r="143" ht="18.75" customHeight="1">
      <c r="B143" s="277"/>
      <c r="C143" s="277"/>
      <c r="D143" s="277"/>
      <c r="E143" s="277"/>
      <c r="F143" s="277"/>
      <c r="G143" s="277"/>
      <c r="H143" s="277"/>
      <c r="I143" s="277"/>
      <c r="J143" s="277"/>
      <c r="K143" s="277"/>
    </row>
    <row r="144" ht="7.5" customHeight="1">
      <c r="B144" s="278"/>
      <c r="C144" s="279"/>
      <c r="D144" s="279"/>
      <c r="E144" s="279"/>
      <c r="F144" s="279"/>
      <c r="G144" s="279"/>
      <c r="H144" s="279"/>
      <c r="I144" s="279"/>
      <c r="J144" s="279"/>
      <c r="K144" s="280"/>
    </row>
    <row r="145" ht="45" customHeight="1">
      <c r="B145" s="281"/>
      <c r="C145" s="282" t="s">
        <v>704</v>
      </c>
      <c r="D145" s="282"/>
      <c r="E145" s="282"/>
      <c r="F145" s="282"/>
      <c r="G145" s="282"/>
      <c r="H145" s="282"/>
      <c r="I145" s="282"/>
      <c r="J145" s="282"/>
      <c r="K145" s="283"/>
    </row>
    <row r="146" ht="17.25" customHeight="1">
      <c r="B146" s="281"/>
      <c r="C146" s="284" t="s">
        <v>640</v>
      </c>
      <c r="D146" s="284"/>
      <c r="E146" s="284"/>
      <c r="F146" s="284" t="s">
        <v>641</v>
      </c>
      <c r="G146" s="285"/>
      <c r="H146" s="284" t="s">
        <v>98</v>
      </c>
      <c r="I146" s="284" t="s">
        <v>54</v>
      </c>
      <c r="J146" s="284" t="s">
        <v>642</v>
      </c>
      <c r="K146" s="283"/>
    </row>
    <row r="147" ht="17.25" customHeight="1">
      <c r="B147" s="281"/>
      <c r="C147" s="286" t="s">
        <v>643</v>
      </c>
      <c r="D147" s="286"/>
      <c r="E147" s="286"/>
      <c r="F147" s="287" t="s">
        <v>644</v>
      </c>
      <c r="G147" s="288"/>
      <c r="H147" s="286"/>
      <c r="I147" s="286"/>
      <c r="J147" s="286" t="s">
        <v>645</v>
      </c>
      <c r="K147" s="283"/>
    </row>
    <row r="148" ht="5.25" customHeight="1">
      <c r="B148" s="292"/>
      <c r="C148" s="289"/>
      <c r="D148" s="289"/>
      <c r="E148" s="289"/>
      <c r="F148" s="289"/>
      <c r="G148" s="290"/>
      <c r="H148" s="289"/>
      <c r="I148" s="289"/>
      <c r="J148" s="289"/>
      <c r="K148" s="313"/>
    </row>
    <row r="149" ht="15" customHeight="1">
      <c r="B149" s="292"/>
      <c r="C149" s="317" t="s">
        <v>649</v>
      </c>
      <c r="D149" s="270"/>
      <c r="E149" s="270"/>
      <c r="F149" s="318" t="s">
        <v>646</v>
      </c>
      <c r="G149" s="270"/>
      <c r="H149" s="317" t="s">
        <v>685</v>
      </c>
      <c r="I149" s="317" t="s">
        <v>648</v>
      </c>
      <c r="J149" s="317">
        <v>120</v>
      </c>
      <c r="K149" s="313"/>
    </row>
    <row r="150" ht="15" customHeight="1">
      <c r="B150" s="292"/>
      <c r="C150" s="317" t="s">
        <v>694</v>
      </c>
      <c r="D150" s="270"/>
      <c r="E150" s="270"/>
      <c r="F150" s="318" t="s">
        <v>646</v>
      </c>
      <c r="G150" s="270"/>
      <c r="H150" s="317" t="s">
        <v>705</v>
      </c>
      <c r="I150" s="317" t="s">
        <v>648</v>
      </c>
      <c r="J150" s="317" t="s">
        <v>696</v>
      </c>
      <c r="K150" s="313"/>
    </row>
    <row r="151" ht="15" customHeight="1">
      <c r="B151" s="292"/>
      <c r="C151" s="317" t="s">
        <v>595</v>
      </c>
      <c r="D151" s="270"/>
      <c r="E151" s="270"/>
      <c r="F151" s="318" t="s">
        <v>646</v>
      </c>
      <c r="G151" s="270"/>
      <c r="H151" s="317" t="s">
        <v>706</v>
      </c>
      <c r="I151" s="317" t="s">
        <v>648</v>
      </c>
      <c r="J151" s="317" t="s">
        <v>696</v>
      </c>
      <c r="K151" s="313"/>
    </row>
    <row r="152" ht="15" customHeight="1">
      <c r="B152" s="292"/>
      <c r="C152" s="317" t="s">
        <v>651</v>
      </c>
      <c r="D152" s="270"/>
      <c r="E152" s="270"/>
      <c r="F152" s="318" t="s">
        <v>652</v>
      </c>
      <c r="G152" s="270"/>
      <c r="H152" s="317" t="s">
        <v>685</v>
      </c>
      <c r="I152" s="317" t="s">
        <v>648</v>
      </c>
      <c r="J152" s="317">
        <v>50</v>
      </c>
      <c r="K152" s="313"/>
    </row>
    <row r="153" ht="15" customHeight="1">
      <c r="B153" s="292"/>
      <c r="C153" s="317" t="s">
        <v>654</v>
      </c>
      <c r="D153" s="270"/>
      <c r="E153" s="270"/>
      <c r="F153" s="318" t="s">
        <v>646</v>
      </c>
      <c r="G153" s="270"/>
      <c r="H153" s="317" t="s">
        <v>685</v>
      </c>
      <c r="I153" s="317" t="s">
        <v>656</v>
      </c>
      <c r="J153" s="317"/>
      <c r="K153" s="313"/>
    </row>
    <row r="154" ht="15" customHeight="1">
      <c r="B154" s="292"/>
      <c r="C154" s="317" t="s">
        <v>665</v>
      </c>
      <c r="D154" s="270"/>
      <c r="E154" s="270"/>
      <c r="F154" s="318" t="s">
        <v>652</v>
      </c>
      <c r="G154" s="270"/>
      <c r="H154" s="317" t="s">
        <v>685</v>
      </c>
      <c r="I154" s="317" t="s">
        <v>648</v>
      </c>
      <c r="J154" s="317">
        <v>50</v>
      </c>
      <c r="K154" s="313"/>
    </row>
    <row r="155" ht="15" customHeight="1">
      <c r="B155" s="292"/>
      <c r="C155" s="317" t="s">
        <v>673</v>
      </c>
      <c r="D155" s="270"/>
      <c r="E155" s="270"/>
      <c r="F155" s="318" t="s">
        <v>652</v>
      </c>
      <c r="G155" s="270"/>
      <c r="H155" s="317" t="s">
        <v>685</v>
      </c>
      <c r="I155" s="317" t="s">
        <v>648</v>
      </c>
      <c r="J155" s="317">
        <v>50</v>
      </c>
      <c r="K155" s="313"/>
    </row>
    <row r="156" ht="15" customHeight="1">
      <c r="B156" s="292"/>
      <c r="C156" s="317" t="s">
        <v>671</v>
      </c>
      <c r="D156" s="270"/>
      <c r="E156" s="270"/>
      <c r="F156" s="318" t="s">
        <v>652</v>
      </c>
      <c r="G156" s="270"/>
      <c r="H156" s="317" t="s">
        <v>685</v>
      </c>
      <c r="I156" s="317" t="s">
        <v>648</v>
      </c>
      <c r="J156" s="317">
        <v>50</v>
      </c>
      <c r="K156" s="313"/>
    </row>
    <row r="157" ht="15" customHeight="1">
      <c r="B157" s="292"/>
      <c r="C157" s="317" t="s">
        <v>89</v>
      </c>
      <c r="D157" s="270"/>
      <c r="E157" s="270"/>
      <c r="F157" s="318" t="s">
        <v>646</v>
      </c>
      <c r="G157" s="270"/>
      <c r="H157" s="317" t="s">
        <v>707</v>
      </c>
      <c r="I157" s="317" t="s">
        <v>648</v>
      </c>
      <c r="J157" s="317" t="s">
        <v>708</v>
      </c>
      <c r="K157" s="313"/>
    </row>
    <row r="158" ht="15" customHeight="1">
      <c r="B158" s="292"/>
      <c r="C158" s="317" t="s">
        <v>709</v>
      </c>
      <c r="D158" s="270"/>
      <c r="E158" s="270"/>
      <c r="F158" s="318" t="s">
        <v>646</v>
      </c>
      <c r="G158" s="270"/>
      <c r="H158" s="317" t="s">
        <v>710</v>
      </c>
      <c r="I158" s="317" t="s">
        <v>680</v>
      </c>
      <c r="J158" s="317"/>
      <c r="K158" s="313"/>
    </row>
    <row r="159" ht="15" customHeight="1">
      <c r="B159" s="319"/>
      <c r="C159" s="301"/>
      <c r="D159" s="301"/>
      <c r="E159" s="301"/>
      <c r="F159" s="301"/>
      <c r="G159" s="301"/>
      <c r="H159" s="301"/>
      <c r="I159" s="301"/>
      <c r="J159" s="301"/>
      <c r="K159" s="320"/>
    </row>
    <row r="160" ht="18.75" customHeight="1">
      <c r="B160" s="266"/>
      <c r="C160" s="270"/>
      <c r="D160" s="270"/>
      <c r="E160" s="270"/>
      <c r="F160" s="291"/>
      <c r="G160" s="270"/>
      <c r="H160" s="270"/>
      <c r="I160" s="270"/>
      <c r="J160" s="270"/>
      <c r="K160" s="266"/>
    </row>
    <row r="161" ht="18.75" customHeight="1">
      <c r="B161" s="277"/>
      <c r="C161" s="277"/>
      <c r="D161" s="277"/>
      <c r="E161" s="277"/>
      <c r="F161" s="277"/>
      <c r="G161" s="277"/>
      <c r="H161" s="277"/>
      <c r="I161" s="277"/>
      <c r="J161" s="277"/>
      <c r="K161" s="277"/>
    </row>
    <row r="162" ht="7.5" customHeight="1">
      <c r="B162" s="256"/>
      <c r="C162" s="257"/>
      <c r="D162" s="257"/>
      <c r="E162" s="257"/>
      <c r="F162" s="257"/>
      <c r="G162" s="257"/>
      <c r="H162" s="257"/>
      <c r="I162" s="257"/>
      <c r="J162" s="257"/>
      <c r="K162" s="258"/>
    </row>
    <row r="163" ht="45" customHeight="1">
      <c r="B163" s="259"/>
      <c r="C163" s="260" t="s">
        <v>711</v>
      </c>
      <c r="D163" s="260"/>
      <c r="E163" s="260"/>
      <c r="F163" s="260"/>
      <c r="G163" s="260"/>
      <c r="H163" s="260"/>
      <c r="I163" s="260"/>
      <c r="J163" s="260"/>
      <c r="K163" s="261"/>
    </row>
    <row r="164" ht="17.25" customHeight="1">
      <c r="B164" s="259"/>
      <c r="C164" s="284" t="s">
        <v>640</v>
      </c>
      <c r="D164" s="284"/>
      <c r="E164" s="284"/>
      <c r="F164" s="284" t="s">
        <v>641</v>
      </c>
      <c r="G164" s="321"/>
      <c r="H164" s="322" t="s">
        <v>98</v>
      </c>
      <c r="I164" s="322" t="s">
        <v>54</v>
      </c>
      <c r="J164" s="284" t="s">
        <v>642</v>
      </c>
      <c r="K164" s="261"/>
    </row>
    <row r="165" ht="17.25" customHeight="1">
      <c r="B165" s="262"/>
      <c r="C165" s="286" t="s">
        <v>643</v>
      </c>
      <c r="D165" s="286"/>
      <c r="E165" s="286"/>
      <c r="F165" s="287" t="s">
        <v>644</v>
      </c>
      <c r="G165" s="323"/>
      <c r="H165" s="324"/>
      <c r="I165" s="324"/>
      <c r="J165" s="286" t="s">
        <v>645</v>
      </c>
      <c r="K165" s="264"/>
    </row>
    <row r="166" ht="5.25" customHeight="1">
      <c r="B166" s="292"/>
      <c r="C166" s="289"/>
      <c r="D166" s="289"/>
      <c r="E166" s="289"/>
      <c r="F166" s="289"/>
      <c r="G166" s="290"/>
      <c r="H166" s="289"/>
      <c r="I166" s="289"/>
      <c r="J166" s="289"/>
      <c r="K166" s="313"/>
    </row>
    <row r="167" ht="15" customHeight="1">
      <c r="B167" s="292"/>
      <c r="C167" s="270" t="s">
        <v>649</v>
      </c>
      <c r="D167" s="270"/>
      <c r="E167" s="270"/>
      <c r="F167" s="291" t="s">
        <v>646</v>
      </c>
      <c r="G167" s="270"/>
      <c r="H167" s="270" t="s">
        <v>685</v>
      </c>
      <c r="I167" s="270" t="s">
        <v>648</v>
      </c>
      <c r="J167" s="270">
        <v>120</v>
      </c>
      <c r="K167" s="313"/>
    </row>
    <row r="168" ht="15" customHeight="1">
      <c r="B168" s="292"/>
      <c r="C168" s="270" t="s">
        <v>694</v>
      </c>
      <c r="D168" s="270"/>
      <c r="E168" s="270"/>
      <c r="F168" s="291" t="s">
        <v>646</v>
      </c>
      <c r="G168" s="270"/>
      <c r="H168" s="270" t="s">
        <v>695</v>
      </c>
      <c r="I168" s="270" t="s">
        <v>648</v>
      </c>
      <c r="J168" s="270" t="s">
        <v>696</v>
      </c>
      <c r="K168" s="313"/>
    </row>
    <row r="169" ht="15" customHeight="1">
      <c r="B169" s="292"/>
      <c r="C169" s="270" t="s">
        <v>595</v>
      </c>
      <c r="D169" s="270"/>
      <c r="E169" s="270"/>
      <c r="F169" s="291" t="s">
        <v>646</v>
      </c>
      <c r="G169" s="270"/>
      <c r="H169" s="270" t="s">
        <v>712</v>
      </c>
      <c r="I169" s="270" t="s">
        <v>648</v>
      </c>
      <c r="J169" s="270" t="s">
        <v>696</v>
      </c>
      <c r="K169" s="313"/>
    </row>
    <row r="170" ht="15" customHeight="1">
      <c r="B170" s="292"/>
      <c r="C170" s="270" t="s">
        <v>651</v>
      </c>
      <c r="D170" s="270"/>
      <c r="E170" s="270"/>
      <c r="F170" s="291" t="s">
        <v>652</v>
      </c>
      <c r="G170" s="270"/>
      <c r="H170" s="270" t="s">
        <v>712</v>
      </c>
      <c r="I170" s="270" t="s">
        <v>648</v>
      </c>
      <c r="J170" s="270">
        <v>50</v>
      </c>
      <c r="K170" s="313"/>
    </row>
    <row r="171" ht="15" customHeight="1">
      <c r="B171" s="292"/>
      <c r="C171" s="270" t="s">
        <v>654</v>
      </c>
      <c r="D171" s="270"/>
      <c r="E171" s="270"/>
      <c r="F171" s="291" t="s">
        <v>646</v>
      </c>
      <c r="G171" s="270"/>
      <c r="H171" s="270" t="s">
        <v>712</v>
      </c>
      <c r="I171" s="270" t="s">
        <v>656</v>
      </c>
      <c r="J171" s="270"/>
      <c r="K171" s="313"/>
    </row>
    <row r="172" ht="15" customHeight="1">
      <c r="B172" s="292"/>
      <c r="C172" s="270" t="s">
        <v>665</v>
      </c>
      <c r="D172" s="270"/>
      <c r="E172" s="270"/>
      <c r="F172" s="291" t="s">
        <v>652</v>
      </c>
      <c r="G172" s="270"/>
      <c r="H172" s="270" t="s">
        <v>712</v>
      </c>
      <c r="I172" s="270" t="s">
        <v>648</v>
      </c>
      <c r="J172" s="270">
        <v>50</v>
      </c>
      <c r="K172" s="313"/>
    </row>
    <row r="173" ht="15" customHeight="1">
      <c r="B173" s="292"/>
      <c r="C173" s="270" t="s">
        <v>673</v>
      </c>
      <c r="D173" s="270"/>
      <c r="E173" s="270"/>
      <c r="F173" s="291" t="s">
        <v>652</v>
      </c>
      <c r="G173" s="270"/>
      <c r="H173" s="270" t="s">
        <v>712</v>
      </c>
      <c r="I173" s="270" t="s">
        <v>648</v>
      </c>
      <c r="J173" s="270">
        <v>50</v>
      </c>
      <c r="K173" s="313"/>
    </row>
    <row r="174" ht="15" customHeight="1">
      <c r="B174" s="292"/>
      <c r="C174" s="270" t="s">
        <v>671</v>
      </c>
      <c r="D174" s="270"/>
      <c r="E174" s="270"/>
      <c r="F174" s="291" t="s">
        <v>652</v>
      </c>
      <c r="G174" s="270"/>
      <c r="H174" s="270" t="s">
        <v>712</v>
      </c>
      <c r="I174" s="270" t="s">
        <v>648</v>
      </c>
      <c r="J174" s="270">
        <v>50</v>
      </c>
      <c r="K174" s="313"/>
    </row>
    <row r="175" ht="15" customHeight="1">
      <c r="B175" s="292"/>
      <c r="C175" s="270" t="s">
        <v>97</v>
      </c>
      <c r="D175" s="270"/>
      <c r="E175" s="270"/>
      <c r="F175" s="291" t="s">
        <v>646</v>
      </c>
      <c r="G175" s="270"/>
      <c r="H175" s="270" t="s">
        <v>713</v>
      </c>
      <c r="I175" s="270" t="s">
        <v>714</v>
      </c>
      <c r="J175" s="270"/>
      <c r="K175" s="313"/>
    </row>
    <row r="176" ht="15" customHeight="1">
      <c r="B176" s="292"/>
      <c r="C176" s="270" t="s">
        <v>54</v>
      </c>
      <c r="D176" s="270"/>
      <c r="E176" s="270"/>
      <c r="F176" s="291" t="s">
        <v>646</v>
      </c>
      <c r="G176" s="270"/>
      <c r="H176" s="270" t="s">
        <v>715</v>
      </c>
      <c r="I176" s="270" t="s">
        <v>716</v>
      </c>
      <c r="J176" s="270">
        <v>1</v>
      </c>
      <c r="K176" s="313"/>
    </row>
    <row r="177" ht="15" customHeight="1">
      <c r="B177" s="292"/>
      <c r="C177" s="270" t="s">
        <v>50</v>
      </c>
      <c r="D177" s="270"/>
      <c r="E177" s="270"/>
      <c r="F177" s="291" t="s">
        <v>646</v>
      </c>
      <c r="G177" s="270"/>
      <c r="H177" s="270" t="s">
        <v>717</v>
      </c>
      <c r="I177" s="270" t="s">
        <v>648</v>
      </c>
      <c r="J177" s="270">
        <v>20</v>
      </c>
      <c r="K177" s="313"/>
    </row>
    <row r="178" ht="15" customHeight="1">
      <c r="B178" s="292"/>
      <c r="C178" s="270" t="s">
        <v>98</v>
      </c>
      <c r="D178" s="270"/>
      <c r="E178" s="270"/>
      <c r="F178" s="291" t="s">
        <v>646</v>
      </c>
      <c r="G178" s="270"/>
      <c r="H178" s="270" t="s">
        <v>718</v>
      </c>
      <c r="I178" s="270" t="s">
        <v>648</v>
      </c>
      <c r="J178" s="270">
        <v>255</v>
      </c>
      <c r="K178" s="313"/>
    </row>
    <row r="179" ht="15" customHeight="1">
      <c r="B179" s="292"/>
      <c r="C179" s="270" t="s">
        <v>99</v>
      </c>
      <c r="D179" s="270"/>
      <c r="E179" s="270"/>
      <c r="F179" s="291" t="s">
        <v>646</v>
      </c>
      <c r="G179" s="270"/>
      <c r="H179" s="270" t="s">
        <v>611</v>
      </c>
      <c r="I179" s="270" t="s">
        <v>648</v>
      </c>
      <c r="J179" s="270">
        <v>10</v>
      </c>
      <c r="K179" s="313"/>
    </row>
    <row r="180" ht="15" customHeight="1">
      <c r="B180" s="292"/>
      <c r="C180" s="270" t="s">
        <v>100</v>
      </c>
      <c r="D180" s="270"/>
      <c r="E180" s="270"/>
      <c r="F180" s="291" t="s">
        <v>646</v>
      </c>
      <c r="G180" s="270"/>
      <c r="H180" s="270" t="s">
        <v>719</v>
      </c>
      <c r="I180" s="270" t="s">
        <v>680</v>
      </c>
      <c r="J180" s="270"/>
      <c r="K180" s="313"/>
    </row>
    <row r="181" ht="15" customHeight="1">
      <c r="B181" s="292"/>
      <c r="C181" s="270" t="s">
        <v>720</v>
      </c>
      <c r="D181" s="270"/>
      <c r="E181" s="270"/>
      <c r="F181" s="291" t="s">
        <v>646</v>
      </c>
      <c r="G181" s="270"/>
      <c r="H181" s="270" t="s">
        <v>721</v>
      </c>
      <c r="I181" s="270" t="s">
        <v>680</v>
      </c>
      <c r="J181" s="270"/>
      <c r="K181" s="313"/>
    </row>
    <row r="182" ht="15" customHeight="1">
      <c r="B182" s="292"/>
      <c r="C182" s="270" t="s">
        <v>709</v>
      </c>
      <c r="D182" s="270"/>
      <c r="E182" s="270"/>
      <c r="F182" s="291" t="s">
        <v>646</v>
      </c>
      <c r="G182" s="270"/>
      <c r="H182" s="270" t="s">
        <v>722</v>
      </c>
      <c r="I182" s="270" t="s">
        <v>680</v>
      </c>
      <c r="J182" s="270"/>
      <c r="K182" s="313"/>
    </row>
    <row r="183" ht="15" customHeight="1">
      <c r="B183" s="292"/>
      <c r="C183" s="270" t="s">
        <v>102</v>
      </c>
      <c r="D183" s="270"/>
      <c r="E183" s="270"/>
      <c r="F183" s="291" t="s">
        <v>652</v>
      </c>
      <c r="G183" s="270"/>
      <c r="H183" s="270" t="s">
        <v>723</v>
      </c>
      <c r="I183" s="270" t="s">
        <v>648</v>
      </c>
      <c r="J183" s="270">
        <v>50</v>
      </c>
      <c r="K183" s="313"/>
    </row>
    <row r="184" ht="15" customHeight="1">
      <c r="B184" s="292"/>
      <c r="C184" s="270" t="s">
        <v>724</v>
      </c>
      <c r="D184" s="270"/>
      <c r="E184" s="270"/>
      <c r="F184" s="291" t="s">
        <v>652</v>
      </c>
      <c r="G184" s="270"/>
      <c r="H184" s="270" t="s">
        <v>725</v>
      </c>
      <c r="I184" s="270" t="s">
        <v>726</v>
      </c>
      <c r="J184" s="270"/>
      <c r="K184" s="313"/>
    </row>
    <row r="185" ht="15" customHeight="1">
      <c r="B185" s="292"/>
      <c r="C185" s="270" t="s">
        <v>727</v>
      </c>
      <c r="D185" s="270"/>
      <c r="E185" s="270"/>
      <c r="F185" s="291" t="s">
        <v>652</v>
      </c>
      <c r="G185" s="270"/>
      <c r="H185" s="270" t="s">
        <v>728</v>
      </c>
      <c r="I185" s="270" t="s">
        <v>726</v>
      </c>
      <c r="J185" s="270"/>
      <c r="K185" s="313"/>
    </row>
    <row r="186" ht="15" customHeight="1">
      <c r="B186" s="292"/>
      <c r="C186" s="270" t="s">
        <v>729</v>
      </c>
      <c r="D186" s="270"/>
      <c r="E186" s="270"/>
      <c r="F186" s="291" t="s">
        <v>652</v>
      </c>
      <c r="G186" s="270"/>
      <c r="H186" s="270" t="s">
        <v>730</v>
      </c>
      <c r="I186" s="270" t="s">
        <v>726</v>
      </c>
      <c r="J186" s="270"/>
      <c r="K186" s="313"/>
    </row>
    <row r="187" ht="15" customHeight="1">
      <c r="B187" s="292"/>
      <c r="C187" s="325" t="s">
        <v>731</v>
      </c>
      <c r="D187" s="270"/>
      <c r="E187" s="270"/>
      <c r="F187" s="291" t="s">
        <v>652</v>
      </c>
      <c r="G187" s="270"/>
      <c r="H187" s="270" t="s">
        <v>732</v>
      </c>
      <c r="I187" s="270" t="s">
        <v>733</v>
      </c>
      <c r="J187" s="326" t="s">
        <v>734</v>
      </c>
      <c r="K187" s="313"/>
    </row>
    <row r="188" ht="15" customHeight="1">
      <c r="B188" s="292"/>
      <c r="C188" s="276" t="s">
        <v>39</v>
      </c>
      <c r="D188" s="270"/>
      <c r="E188" s="270"/>
      <c r="F188" s="291" t="s">
        <v>646</v>
      </c>
      <c r="G188" s="270"/>
      <c r="H188" s="266" t="s">
        <v>735</v>
      </c>
      <c r="I188" s="270" t="s">
        <v>736</v>
      </c>
      <c r="J188" s="270"/>
      <c r="K188" s="313"/>
    </row>
    <row r="189" ht="15" customHeight="1">
      <c r="B189" s="292"/>
      <c r="C189" s="276" t="s">
        <v>737</v>
      </c>
      <c r="D189" s="270"/>
      <c r="E189" s="270"/>
      <c r="F189" s="291" t="s">
        <v>646</v>
      </c>
      <c r="G189" s="270"/>
      <c r="H189" s="270" t="s">
        <v>738</v>
      </c>
      <c r="I189" s="270" t="s">
        <v>680</v>
      </c>
      <c r="J189" s="270"/>
      <c r="K189" s="313"/>
    </row>
    <row r="190" ht="15" customHeight="1">
      <c r="B190" s="292"/>
      <c r="C190" s="276" t="s">
        <v>739</v>
      </c>
      <c r="D190" s="270"/>
      <c r="E190" s="270"/>
      <c r="F190" s="291" t="s">
        <v>646</v>
      </c>
      <c r="G190" s="270"/>
      <c r="H190" s="270" t="s">
        <v>740</v>
      </c>
      <c r="I190" s="270" t="s">
        <v>680</v>
      </c>
      <c r="J190" s="270"/>
      <c r="K190" s="313"/>
    </row>
    <row r="191" ht="15" customHeight="1">
      <c r="B191" s="292"/>
      <c r="C191" s="276" t="s">
        <v>741</v>
      </c>
      <c r="D191" s="270"/>
      <c r="E191" s="270"/>
      <c r="F191" s="291" t="s">
        <v>652</v>
      </c>
      <c r="G191" s="270"/>
      <c r="H191" s="270" t="s">
        <v>742</v>
      </c>
      <c r="I191" s="270" t="s">
        <v>680</v>
      </c>
      <c r="J191" s="270"/>
      <c r="K191" s="313"/>
    </row>
    <row r="192" ht="15" customHeight="1">
      <c r="B192" s="319"/>
      <c r="C192" s="327"/>
      <c r="D192" s="301"/>
      <c r="E192" s="301"/>
      <c r="F192" s="301"/>
      <c r="G192" s="301"/>
      <c r="H192" s="301"/>
      <c r="I192" s="301"/>
      <c r="J192" s="301"/>
      <c r="K192" s="320"/>
    </row>
    <row r="193" ht="18.75" customHeight="1">
      <c r="B193" s="266"/>
      <c r="C193" s="270"/>
      <c r="D193" s="270"/>
      <c r="E193" s="270"/>
      <c r="F193" s="291"/>
      <c r="G193" s="270"/>
      <c r="H193" s="270"/>
      <c r="I193" s="270"/>
      <c r="J193" s="270"/>
      <c r="K193" s="266"/>
    </row>
    <row r="194" ht="18.75" customHeight="1">
      <c r="B194" s="266"/>
      <c r="C194" s="270"/>
      <c r="D194" s="270"/>
      <c r="E194" s="270"/>
      <c r="F194" s="291"/>
      <c r="G194" s="270"/>
      <c r="H194" s="270"/>
      <c r="I194" s="270"/>
      <c r="J194" s="270"/>
      <c r="K194" s="266"/>
    </row>
    <row r="195" ht="18.75" customHeight="1">
      <c r="B195" s="277"/>
      <c r="C195" s="277"/>
      <c r="D195" s="277"/>
      <c r="E195" s="277"/>
      <c r="F195" s="277"/>
      <c r="G195" s="277"/>
      <c r="H195" s="277"/>
      <c r="I195" s="277"/>
      <c r="J195" s="277"/>
      <c r="K195" s="277"/>
    </row>
    <row r="196" ht="13.5">
      <c r="B196" s="256"/>
      <c r="C196" s="257"/>
      <c r="D196" s="257"/>
      <c r="E196" s="257"/>
      <c r="F196" s="257"/>
      <c r="G196" s="257"/>
      <c r="H196" s="257"/>
      <c r="I196" s="257"/>
      <c r="J196" s="257"/>
      <c r="K196" s="258"/>
    </row>
    <row r="197" ht="21">
      <c r="B197" s="259"/>
      <c r="C197" s="260" t="s">
        <v>743</v>
      </c>
      <c r="D197" s="260"/>
      <c r="E197" s="260"/>
      <c r="F197" s="260"/>
      <c r="G197" s="260"/>
      <c r="H197" s="260"/>
      <c r="I197" s="260"/>
      <c r="J197" s="260"/>
      <c r="K197" s="261"/>
    </row>
    <row r="198" ht="25.5" customHeight="1">
      <c r="B198" s="259"/>
      <c r="C198" s="328" t="s">
        <v>744</v>
      </c>
      <c r="D198" s="328"/>
      <c r="E198" s="328"/>
      <c r="F198" s="328" t="s">
        <v>745</v>
      </c>
      <c r="G198" s="329"/>
      <c r="H198" s="328" t="s">
        <v>746</v>
      </c>
      <c r="I198" s="328"/>
      <c r="J198" s="328"/>
      <c r="K198" s="261"/>
    </row>
    <row r="199" ht="5.25" customHeight="1">
      <c r="B199" s="292"/>
      <c r="C199" s="289"/>
      <c r="D199" s="289"/>
      <c r="E199" s="289"/>
      <c r="F199" s="289"/>
      <c r="G199" s="270"/>
      <c r="H199" s="289"/>
      <c r="I199" s="289"/>
      <c r="J199" s="289"/>
      <c r="K199" s="313"/>
    </row>
    <row r="200" ht="15" customHeight="1">
      <c r="B200" s="292"/>
      <c r="C200" s="270" t="s">
        <v>736</v>
      </c>
      <c r="D200" s="270"/>
      <c r="E200" s="270"/>
      <c r="F200" s="291" t="s">
        <v>40</v>
      </c>
      <c r="G200" s="270"/>
      <c r="H200" s="270" t="s">
        <v>747</v>
      </c>
      <c r="I200" s="270"/>
      <c r="J200" s="270"/>
      <c r="K200" s="313"/>
    </row>
    <row r="201" ht="15" customHeight="1">
      <c r="B201" s="292"/>
      <c r="C201" s="298"/>
      <c r="D201" s="270"/>
      <c r="E201" s="270"/>
      <c r="F201" s="291" t="s">
        <v>41</v>
      </c>
      <c r="G201" s="270"/>
      <c r="H201" s="270" t="s">
        <v>748</v>
      </c>
      <c r="I201" s="270"/>
      <c r="J201" s="270"/>
      <c r="K201" s="313"/>
    </row>
    <row r="202" ht="15" customHeight="1">
      <c r="B202" s="292"/>
      <c r="C202" s="298"/>
      <c r="D202" s="270"/>
      <c r="E202" s="270"/>
      <c r="F202" s="291" t="s">
        <v>44</v>
      </c>
      <c r="G202" s="270"/>
      <c r="H202" s="270" t="s">
        <v>749</v>
      </c>
      <c r="I202" s="270"/>
      <c r="J202" s="270"/>
      <c r="K202" s="313"/>
    </row>
    <row r="203" ht="15" customHeight="1">
      <c r="B203" s="292"/>
      <c r="C203" s="270"/>
      <c r="D203" s="270"/>
      <c r="E203" s="270"/>
      <c r="F203" s="291" t="s">
        <v>42</v>
      </c>
      <c r="G203" s="270"/>
      <c r="H203" s="270" t="s">
        <v>750</v>
      </c>
      <c r="I203" s="270"/>
      <c r="J203" s="270"/>
      <c r="K203" s="313"/>
    </row>
    <row r="204" ht="15" customHeight="1">
      <c r="B204" s="292"/>
      <c r="C204" s="270"/>
      <c r="D204" s="270"/>
      <c r="E204" s="270"/>
      <c r="F204" s="291" t="s">
        <v>43</v>
      </c>
      <c r="G204" s="270"/>
      <c r="H204" s="270" t="s">
        <v>751</v>
      </c>
      <c r="I204" s="270"/>
      <c r="J204" s="270"/>
      <c r="K204" s="313"/>
    </row>
    <row r="205" ht="15" customHeight="1">
      <c r="B205" s="292"/>
      <c r="C205" s="270"/>
      <c r="D205" s="270"/>
      <c r="E205" s="270"/>
      <c r="F205" s="291"/>
      <c r="G205" s="270"/>
      <c r="H205" s="270"/>
      <c r="I205" s="270"/>
      <c r="J205" s="270"/>
      <c r="K205" s="313"/>
    </row>
    <row r="206" ht="15" customHeight="1">
      <c r="B206" s="292"/>
      <c r="C206" s="270" t="s">
        <v>692</v>
      </c>
      <c r="D206" s="270"/>
      <c r="E206" s="270"/>
      <c r="F206" s="291" t="s">
        <v>76</v>
      </c>
      <c r="G206" s="270"/>
      <c r="H206" s="270" t="s">
        <v>752</v>
      </c>
      <c r="I206" s="270"/>
      <c r="J206" s="270"/>
      <c r="K206" s="313"/>
    </row>
    <row r="207" ht="15" customHeight="1">
      <c r="B207" s="292"/>
      <c r="C207" s="298"/>
      <c r="D207" s="270"/>
      <c r="E207" s="270"/>
      <c r="F207" s="291" t="s">
        <v>591</v>
      </c>
      <c r="G207" s="270"/>
      <c r="H207" s="270" t="s">
        <v>592</v>
      </c>
      <c r="I207" s="270"/>
      <c r="J207" s="270"/>
      <c r="K207" s="313"/>
    </row>
    <row r="208" ht="15" customHeight="1">
      <c r="B208" s="292"/>
      <c r="C208" s="270"/>
      <c r="D208" s="270"/>
      <c r="E208" s="270"/>
      <c r="F208" s="291" t="s">
        <v>589</v>
      </c>
      <c r="G208" s="270"/>
      <c r="H208" s="270" t="s">
        <v>753</v>
      </c>
      <c r="I208" s="270"/>
      <c r="J208" s="270"/>
      <c r="K208" s="313"/>
    </row>
    <row r="209" ht="15" customHeight="1">
      <c r="B209" s="330"/>
      <c r="C209" s="298"/>
      <c r="D209" s="298"/>
      <c r="E209" s="298"/>
      <c r="F209" s="291" t="s">
        <v>593</v>
      </c>
      <c r="G209" s="276"/>
      <c r="H209" s="317" t="s">
        <v>594</v>
      </c>
      <c r="I209" s="317"/>
      <c r="J209" s="317"/>
      <c r="K209" s="331"/>
    </row>
    <row r="210" ht="15" customHeight="1">
      <c r="B210" s="330"/>
      <c r="C210" s="298"/>
      <c r="D210" s="298"/>
      <c r="E210" s="298"/>
      <c r="F210" s="291" t="s">
        <v>160</v>
      </c>
      <c r="G210" s="276"/>
      <c r="H210" s="317" t="s">
        <v>754</v>
      </c>
      <c r="I210" s="317"/>
      <c r="J210" s="317"/>
      <c r="K210" s="331"/>
    </row>
    <row r="211" ht="15" customHeight="1">
      <c r="B211" s="330"/>
      <c r="C211" s="298"/>
      <c r="D211" s="298"/>
      <c r="E211" s="298"/>
      <c r="F211" s="332"/>
      <c r="G211" s="276"/>
      <c r="H211" s="333"/>
      <c r="I211" s="333"/>
      <c r="J211" s="333"/>
      <c r="K211" s="331"/>
    </row>
    <row r="212" ht="15" customHeight="1">
      <c r="B212" s="330"/>
      <c r="C212" s="270" t="s">
        <v>716</v>
      </c>
      <c r="D212" s="298"/>
      <c r="E212" s="298"/>
      <c r="F212" s="291">
        <v>1</v>
      </c>
      <c r="G212" s="276"/>
      <c r="H212" s="317" t="s">
        <v>755</v>
      </c>
      <c r="I212" s="317"/>
      <c r="J212" s="317"/>
      <c r="K212" s="331"/>
    </row>
    <row r="213" ht="15" customHeight="1">
      <c r="B213" s="330"/>
      <c r="C213" s="298"/>
      <c r="D213" s="298"/>
      <c r="E213" s="298"/>
      <c r="F213" s="291">
        <v>2</v>
      </c>
      <c r="G213" s="276"/>
      <c r="H213" s="317" t="s">
        <v>756</v>
      </c>
      <c r="I213" s="317"/>
      <c r="J213" s="317"/>
      <c r="K213" s="331"/>
    </row>
    <row r="214" ht="15" customHeight="1">
      <c r="B214" s="330"/>
      <c r="C214" s="298"/>
      <c r="D214" s="298"/>
      <c r="E214" s="298"/>
      <c r="F214" s="291">
        <v>3</v>
      </c>
      <c r="G214" s="276"/>
      <c r="H214" s="317" t="s">
        <v>757</v>
      </c>
      <c r="I214" s="317"/>
      <c r="J214" s="317"/>
      <c r="K214" s="331"/>
    </row>
    <row r="215" ht="15" customHeight="1">
      <c r="B215" s="330"/>
      <c r="C215" s="298"/>
      <c r="D215" s="298"/>
      <c r="E215" s="298"/>
      <c r="F215" s="291">
        <v>4</v>
      </c>
      <c r="G215" s="276"/>
      <c r="H215" s="317" t="s">
        <v>758</v>
      </c>
      <c r="I215" s="317"/>
      <c r="J215" s="317"/>
      <c r="K215" s="331"/>
    </row>
    <row r="216" ht="12.75" customHeight="1">
      <c r="B216" s="334"/>
      <c r="C216" s="335"/>
      <c r="D216" s="335"/>
      <c r="E216" s="335"/>
      <c r="F216" s="335"/>
      <c r="G216" s="335"/>
      <c r="H216" s="335"/>
      <c r="I216" s="335"/>
      <c r="J216" s="335"/>
      <c r="K216" s="336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Leitner David, Bc.</dc:creator>
  <cp:lastModifiedBy>Leitner David, Bc.</cp:lastModifiedBy>
  <dcterms:created xsi:type="dcterms:W3CDTF">2018-11-01T13:10:46Z</dcterms:created>
  <dcterms:modified xsi:type="dcterms:W3CDTF">2018-11-01T13:10:50Z</dcterms:modified>
</cp:coreProperties>
</file>